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2120" windowHeight="7875" tabRatio="953" activeTab="3"/>
  </bookViews>
  <sheets>
    <sheet name="2" sheetId="20" r:id="rId1"/>
    <sheet name="3" sheetId="52" r:id="rId2"/>
    <sheet name="4" sheetId="53" r:id="rId3"/>
    <sheet name="5" sheetId="51" r:id="rId4"/>
  </sheets>
  <definedNames>
    <definedName name="_Toc105952697" localSheetId="0">'2'!#REF!</definedName>
    <definedName name="_Toc105952698" localSheetId="0">'2'!#REF!</definedName>
    <definedName name="_xlnm.Print_Area" localSheetId="0">'2'!$A$1:$D$71</definedName>
    <definedName name="_xlnm.Print_Area" localSheetId="1">'3'!$A$1:$I$162</definedName>
    <definedName name="_xlnm.Print_Area" localSheetId="2">'4'!$A$1:$J$166</definedName>
    <definedName name="_xlnm.Print_Area">#REF!</definedName>
    <definedName name="п" localSheetId="1">#REF!</definedName>
    <definedName name="п" localSheetId="2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C8" i="51"/>
  <c r="C13" s="1"/>
  <c r="C9"/>
  <c r="C11"/>
  <c r="C10"/>
  <c r="C12"/>
  <c r="I125" i="53"/>
  <c r="H125"/>
  <c r="H109" i="52"/>
  <c r="G109"/>
  <c r="H111"/>
  <c r="G111"/>
  <c r="H100"/>
  <c r="G100"/>
  <c r="H52"/>
  <c r="H53"/>
  <c r="G52"/>
  <c r="G53"/>
  <c r="D13" i="51" l="1"/>
  <c r="H157" i="53"/>
  <c r="H155"/>
  <c r="H150"/>
  <c r="H149"/>
  <c r="H139"/>
  <c r="H134" s="1"/>
  <c r="H137"/>
  <c r="H136" s="1"/>
  <c r="H135" s="1"/>
  <c r="H121"/>
  <c r="H120" s="1"/>
  <c r="H118"/>
  <c r="H114" s="1"/>
  <c r="H113" s="1"/>
  <c r="H109"/>
  <c r="H108" s="1"/>
  <c r="H107" s="1"/>
  <c r="H102" s="1"/>
  <c r="H105"/>
  <c r="H104" s="1"/>
  <c r="H103" s="1"/>
  <c r="H100"/>
  <c r="H95" s="1"/>
  <c r="H93"/>
  <c r="H92" s="1"/>
  <c r="H89"/>
  <c r="H79"/>
  <c r="H78" s="1"/>
  <c r="H76"/>
  <c r="H75" s="1"/>
  <c r="H71"/>
  <c r="H67"/>
  <c r="H63"/>
  <c r="H62" s="1"/>
  <c r="H59"/>
  <c r="H56" s="1"/>
  <c r="H54"/>
  <c r="H53" s="1"/>
  <c r="H46"/>
  <c r="H42"/>
  <c r="H38"/>
  <c r="H35"/>
  <c r="H32"/>
  <c r="H31" s="1"/>
  <c r="H17"/>
  <c r="H16" s="1"/>
  <c r="H11" s="1"/>
  <c r="I157"/>
  <c r="I155"/>
  <c r="I150"/>
  <c r="I149"/>
  <c r="I139"/>
  <c r="I137"/>
  <c r="I136" s="1"/>
  <c r="I135" s="1"/>
  <c r="I134"/>
  <c r="I124" s="1"/>
  <c r="I123" s="1"/>
  <c r="I121"/>
  <c r="I120" s="1"/>
  <c r="I118"/>
  <c r="I114" s="1"/>
  <c r="I113" s="1"/>
  <c r="I109"/>
  <c r="I108" s="1"/>
  <c r="I107" s="1"/>
  <c r="I102" s="1"/>
  <c r="I105"/>
  <c r="I104" s="1"/>
  <c r="I103" s="1"/>
  <c r="I100"/>
  <c r="I95" s="1"/>
  <c r="I93"/>
  <c r="I92" s="1"/>
  <c r="I89"/>
  <c r="I79"/>
  <c r="I78" s="1"/>
  <c r="I76"/>
  <c r="I75"/>
  <c r="I71"/>
  <c r="I67"/>
  <c r="I63"/>
  <c r="I62" s="1"/>
  <c r="I59"/>
  <c r="I56" s="1"/>
  <c r="I54"/>
  <c r="I53" s="1"/>
  <c r="I46"/>
  <c r="I42"/>
  <c r="I38"/>
  <c r="I35"/>
  <c r="I32"/>
  <c r="I31" s="1"/>
  <c r="I17"/>
  <c r="I16" s="1"/>
  <c r="I11" s="1"/>
  <c r="H99" i="52"/>
  <c r="H97" s="1"/>
  <c r="H96" s="1"/>
  <c r="G56"/>
  <c r="G99"/>
  <c r="G121"/>
  <c r="G120"/>
  <c r="G119" s="1"/>
  <c r="G116"/>
  <c r="G110"/>
  <c r="G104"/>
  <c r="G94"/>
  <c r="G93" s="1"/>
  <c r="G92" s="1"/>
  <c r="G91" s="1"/>
  <c r="G89"/>
  <c r="G88" s="1"/>
  <c r="G87" s="1"/>
  <c r="G83"/>
  <c r="G82" s="1"/>
  <c r="G81" s="1"/>
  <c r="G80" s="1"/>
  <c r="G78"/>
  <c r="G77" s="1"/>
  <c r="G76" s="1"/>
  <c r="G73"/>
  <c r="G72" s="1"/>
  <c r="G71" s="1"/>
  <c r="G70" s="1"/>
  <c r="G68"/>
  <c r="G65" s="1"/>
  <c r="G59" s="1"/>
  <c r="G58" s="1"/>
  <c r="G55"/>
  <c r="G48"/>
  <c r="G44"/>
  <c r="G38"/>
  <c r="G37" s="1"/>
  <c r="G35"/>
  <c r="G34" s="1"/>
  <c r="G33" s="1"/>
  <c r="G30"/>
  <c r="G29" s="1"/>
  <c r="G25"/>
  <c r="G22"/>
  <c r="G19"/>
  <c r="G13"/>
  <c r="G12" s="1"/>
  <c r="G11" s="1"/>
  <c r="H121"/>
  <c r="H120"/>
  <c r="H119" s="1"/>
  <c r="H116"/>
  <c r="H110"/>
  <c r="H104"/>
  <c r="H94"/>
  <c r="H93" s="1"/>
  <c r="H92" s="1"/>
  <c r="H91" s="1"/>
  <c r="H89"/>
  <c r="H88" s="1"/>
  <c r="H87" s="1"/>
  <c r="H83"/>
  <c r="H82" s="1"/>
  <c r="H81" s="1"/>
  <c r="H80" s="1"/>
  <c r="H78"/>
  <c r="H77" s="1"/>
  <c r="H76" s="1"/>
  <c r="H73"/>
  <c r="H72" s="1"/>
  <c r="H71" s="1"/>
  <c r="H70" s="1"/>
  <c r="H68"/>
  <c r="H65" s="1"/>
  <c r="H59" s="1"/>
  <c r="H58" s="1"/>
  <c r="H56"/>
  <c r="H55" s="1"/>
  <c r="H48"/>
  <c r="H44"/>
  <c r="H38"/>
  <c r="H37" s="1"/>
  <c r="H35"/>
  <c r="H34" s="1"/>
  <c r="H33" s="1"/>
  <c r="H30"/>
  <c r="H29" s="1"/>
  <c r="H25"/>
  <c r="H22"/>
  <c r="H19"/>
  <c r="H18" s="1"/>
  <c r="H17" s="1"/>
  <c r="H13"/>
  <c r="H12" s="1"/>
  <c r="H11" s="1"/>
  <c r="I148" i="53" l="1"/>
  <c r="I142" s="1"/>
  <c r="I141" s="1"/>
  <c r="I20"/>
  <c r="H20"/>
  <c r="H16" i="52"/>
  <c r="H148" i="53"/>
  <c r="H142" s="1"/>
  <c r="H141" s="1"/>
  <c r="H124"/>
  <c r="H123" s="1"/>
  <c r="H112"/>
  <c r="H66"/>
  <c r="H61" s="1"/>
  <c r="H88"/>
  <c r="H82" s="1"/>
  <c r="H81" s="1"/>
  <c r="I88"/>
  <c r="I82" s="1"/>
  <c r="I81" s="1"/>
  <c r="I66"/>
  <c r="I61" s="1"/>
  <c r="I112"/>
  <c r="G41" i="52"/>
  <c r="G40" s="1"/>
  <c r="G86"/>
  <c r="H41"/>
  <c r="H40" s="1"/>
  <c r="H10" s="1"/>
  <c r="G97"/>
  <c r="G96" s="1"/>
  <c r="G18"/>
  <c r="G17" s="1"/>
  <c r="G16" s="1"/>
  <c r="G10" s="1"/>
  <c r="G108"/>
  <c r="G107"/>
  <c r="G106" s="1"/>
  <c r="G75"/>
  <c r="H107"/>
  <c r="H106" s="1"/>
  <c r="H108"/>
  <c r="H86"/>
  <c r="H75"/>
  <c r="H98"/>
  <c r="I10" i="53" l="1"/>
  <c r="I9" s="1"/>
  <c r="I165"/>
  <c r="H10"/>
  <c r="H9" s="1"/>
  <c r="H165"/>
  <c r="G127" i="52"/>
  <c r="G98"/>
  <c r="H127"/>
  <c r="D17" i="20" l="1"/>
  <c r="D9"/>
  <c r="C9"/>
  <c r="D26" l="1"/>
  <c r="C26"/>
  <c r="C17" l="1"/>
  <c r="C56"/>
  <c r="C47"/>
  <c r="C34"/>
  <c r="C20"/>
  <c r="D34"/>
  <c r="C71" l="1"/>
  <c r="D20"/>
  <c r="D47"/>
  <c r="D56"/>
  <c r="D71" l="1"/>
</calcChain>
</file>

<file path=xl/sharedStrings.xml><?xml version="1.0" encoding="utf-8"?>
<sst xmlns="http://schemas.openxmlformats.org/spreadsheetml/2006/main" count="1297" uniqueCount="334">
  <si>
    <t>Сумма с учетом изменений</t>
  </si>
  <si>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</si>
  <si>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</si>
  <si>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</si>
  <si>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</si>
  <si>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</si>
  <si>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</si>
  <si>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</si>
  <si>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</si>
  <si>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</si>
  <si>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</si>
  <si>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</si>
  <si>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</si>
  <si>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</si>
  <si>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</si>
  <si>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</si>
  <si>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</si>
  <si>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</si>
  <si>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</si>
  <si>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</si>
  <si>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</si>
  <si>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</si>
  <si>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</si>
  <si>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</si>
  <si>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</si>
  <si>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</si>
  <si>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</si>
  <si>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</si>
  <si>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</si>
  <si>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</si>
  <si>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</si>
  <si>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</si>
  <si>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</si>
  <si>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</si>
  <si>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</si>
  <si>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</si>
  <si>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</si>
  <si>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№ п/п</t>
  </si>
  <si>
    <t>Наименование показателей</t>
  </si>
  <si>
    <t>3</t>
  </si>
  <si>
    <t>4</t>
  </si>
  <si>
    <t>5</t>
  </si>
  <si>
    <t>6</t>
  </si>
  <si>
    <t>0100</t>
  </si>
  <si>
    <t>0103</t>
  </si>
  <si>
    <t>0104</t>
  </si>
  <si>
    <t>0106</t>
  </si>
  <si>
    <t>0107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</si>
  <si>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</si>
  <si>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</si>
  <si>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</si>
  <si>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</si>
  <si>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</si>
  <si>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</si>
  <si>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</si>
  <si>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</si>
  <si>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</si>
  <si>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</si>
  <si>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</si>
  <si>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</si>
  <si>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</si>
  <si>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</si>
  <si>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</si>
  <si>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</si>
  <si>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</si>
  <si>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</si>
  <si>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</si>
  <si>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</si>
  <si>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</si>
  <si>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</si>
  <si>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</si>
  <si>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</si>
  <si>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</si>
  <si>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</si>
  <si>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</si>
  <si>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</si>
  <si>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</si>
  <si>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</si>
  <si>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</si>
  <si>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</si>
  <si>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</si>
  <si>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</si>
  <si>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</si>
  <si>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</si>
  <si>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</si>
  <si>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</si>
  <si>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</si>
  <si>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</si>
  <si>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</si>
  <si>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</si>
  <si>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</si>
  <si>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</si>
  <si>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</si>
  <si>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</si>
  <si>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</si>
  <si>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</si>
  <si>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</si>
  <si>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</si>
  <si>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</si>
  <si>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</si>
  <si>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</si>
  <si>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</si>
  <si>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</si>
  <si>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</si>
  <si>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</si>
  <si>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</si>
  <si>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</si>
  <si>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</si>
  <si>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</si>
  <si>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</si>
  <si>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</si>
  <si>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</si>
  <si>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</si>
  <si>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</si>
  <si>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</si>
  <si>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</si>
  <si>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</si>
  <si>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</si>
  <si>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</si>
  <si>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</si>
  <si>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</si>
  <si>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</si>
  <si>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Пенсии, пособия, выплачиваемые организациями сектора государственного управления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</si>
  <si>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</si>
  <si>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</si>
  <si>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</si>
  <si>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</si>
  <si>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</si>
  <si>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(тыс. рублей)</t>
  </si>
  <si>
    <t>1.1</t>
  </si>
  <si>
    <t>Иные межбюджетные трансферты</t>
  </si>
  <si>
    <t>Раздел, подраздел</t>
  </si>
  <si>
    <t>Раздел</t>
  </si>
  <si>
    <t>Подраздел</t>
  </si>
  <si>
    <t>Целевая статья</t>
  </si>
  <si>
    <t>Вид расходов</t>
  </si>
  <si>
    <t>2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</si>
  <si>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</si>
  <si>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</si>
  <si>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</si>
  <si>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</si>
  <si>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121</t>
  </si>
  <si>
    <t>04</t>
  </si>
  <si>
    <t>Иные закупки товаров, работ и услуг для обеспечения государственных (муниципальных) нужд</t>
  </si>
  <si>
    <t>240</t>
  </si>
  <si>
    <t>242</t>
  </si>
  <si>
    <t>Прочая закупка товаров, работ и услуг для обеспечения государственных (муниципальных)нужд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</si>
  <si>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</si>
  <si>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</si>
  <si>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</si>
  <si>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</si>
  <si>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</si>
  <si>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852</t>
  </si>
  <si>
    <t>11</t>
  </si>
  <si>
    <t>Резервные средства</t>
  </si>
  <si>
    <t>870</t>
  </si>
  <si>
    <t>Национальная оборона</t>
  </si>
  <si>
    <t>03</t>
  </si>
  <si>
    <t>Жилищно-коммунальное хозяйство</t>
  </si>
  <si>
    <t>05</t>
  </si>
  <si>
    <t>Прочая закупка товаров, работ и услуг для обеспечения государственных (муниципальных) нужд</t>
  </si>
  <si>
    <t>08</t>
  </si>
  <si>
    <t>540</t>
  </si>
  <si>
    <t>Физическая культура и спорт</t>
  </si>
  <si>
    <t>Условно утвержденные расходы</t>
  </si>
  <si>
    <t>99</t>
  </si>
  <si>
    <t>9909999</t>
  </si>
  <si>
    <t>Материально-техническое обеспечение администрации Усть-Мутинского сельского поселения</t>
  </si>
  <si>
    <t>1.2</t>
  </si>
  <si>
    <t>Расходы на выплаты  по оплате труда работников  администрации Усть-Мутинского сельского поселения</t>
  </si>
  <si>
    <t xml:space="preserve">Фонд оплаты труда государственных (муниципальных) органов </t>
  </si>
  <si>
    <t>Взносы по обязательному социальному страхованию на  выплаты денежного содержания  и иные выплаты  работникам государственных  (муниципальных) органов</t>
  </si>
  <si>
    <t>129</t>
  </si>
  <si>
    <t>Расходы  на обеспечение функций  администрации Усть-Мутинского сельского поселения</t>
  </si>
  <si>
    <t>Резервные фонды местной администрации</t>
  </si>
  <si>
    <t>Условно утверждаемые расходы</t>
  </si>
  <si>
    <t>Код</t>
  </si>
  <si>
    <t>Наименование программы</t>
  </si>
  <si>
    <t>1</t>
  </si>
  <si>
    <t>1.3</t>
  </si>
  <si>
    <t>99 0 00 09110</t>
  </si>
  <si>
    <t>99 0 00 0Ш200</t>
  </si>
  <si>
    <t>01 1 01 00100</t>
  </si>
  <si>
    <t>01 2 00 01М01</t>
  </si>
  <si>
    <t>01 2 02 01110</t>
  </si>
  <si>
    <t>5.1</t>
  </si>
  <si>
    <t>01 2 01 01000</t>
  </si>
  <si>
    <t>01 2 01 01190</t>
  </si>
  <si>
    <t>Подпрограмма "Устойчивое развитие систем жизнеобеспечения"</t>
  </si>
  <si>
    <t>09</t>
  </si>
  <si>
    <t>01 1 03 00190</t>
  </si>
  <si>
    <t>Национальная экономика</t>
  </si>
  <si>
    <t>Национальная безопасность и правоохранительная деятельность</t>
  </si>
  <si>
    <t>01 1 03 00100</t>
  </si>
  <si>
    <t>01 1 01 00190</t>
  </si>
  <si>
    <t>4.1</t>
  </si>
  <si>
    <t>6.1</t>
  </si>
  <si>
    <t>Изменения (+;-)</t>
  </si>
  <si>
    <t>Иные платежи</t>
  </si>
  <si>
    <t>853</t>
  </si>
  <si>
    <t>99 0 0051180</t>
  </si>
  <si>
    <t>1.4</t>
  </si>
  <si>
    <t>01 1 05 00190</t>
  </si>
  <si>
    <t>Обеспечивающая подпрограмма "Повышение эффективности муниципального управления администрации"</t>
  </si>
  <si>
    <t>Уплата иных платежей</t>
  </si>
  <si>
    <t>2.1</t>
  </si>
  <si>
    <t>00</t>
  </si>
  <si>
    <t>Основные мероприятия "Защита населения и территории от чрезвычайных ситуаций природного и техногенного характера, гражданская оборона"</t>
  </si>
  <si>
    <t>3.1</t>
  </si>
  <si>
    <t>01 1 05 00100</t>
  </si>
  <si>
    <t>Основные меропритие "Развитие и модернизация инфраструктуры по хранению и переработки ТБО и ЖБО МО Усть-Мутинское сельское поселение</t>
  </si>
  <si>
    <t>Прочая закупка товаров и услуг</t>
  </si>
  <si>
    <t>Основное мероприятие "Развитие культуры и молодежной политики"</t>
  </si>
  <si>
    <t>Межбюджетные трансферты передаваемые бюджету муниципального района  на финансовое обеспечение полномочий в рамках подпрограммы "Развитие социально-культурной сферы " муниципальной программы Усть-Мутинского сельского поселения" Комплексное развитие территории  сельского поселения"</t>
  </si>
  <si>
    <t>01 2 02 S8500</t>
  </si>
  <si>
    <t>Муниципальная программа «Комплексное развитие территории Усть-Мутинского сельского поселения на 2019-2024г.г</t>
  </si>
  <si>
    <t>Повышение эффективности муниципального управления администрации</t>
  </si>
  <si>
    <t>Устойчивое развитие систем жизнеобеспечения</t>
  </si>
  <si>
    <t>Развитие социально-культурной сферы</t>
  </si>
  <si>
    <t>1.5</t>
  </si>
  <si>
    <t>Непрограммные расходы</t>
  </si>
  <si>
    <t>01 0Я 01 0100</t>
  </si>
  <si>
    <t>01 0Я 01 0110</t>
  </si>
  <si>
    <t>01 2 02 01190</t>
  </si>
  <si>
    <t>Уплата прочих налогов, сборов и иных платежей</t>
  </si>
  <si>
    <t>Основное мероприятие "Развитие транспортной инфраструктуры на территории МО Усть-Мутинское сельское поселение"</t>
  </si>
  <si>
    <t>01 1 04 00190</t>
  </si>
  <si>
    <t>06</t>
  </si>
  <si>
    <t>01 1 04 00100</t>
  </si>
  <si>
    <t>Основное мероприятие "Развитие и модернизация инженерной инфраструктуры для защиты населения от наводнений МО Усть-Мутинское сельское поселение"</t>
  </si>
  <si>
    <t>01 0Я 01 0190</t>
  </si>
  <si>
    <t>01 0Я 0S 8500</t>
  </si>
  <si>
    <t>При определении РзПр, КВР следует руководствоваться Приказом Минфина России от 01.07.2013 N 65н  "Об утверждении Указаний о порядке применения бюджетной классификации Российской Федерации". При определении кодов и наименований КЦСР -порядком применения КЦСР, утвержденным приказом финоргана и подготовленного с учетом положений приказа Министерства финансов Республики Алтай от 09.09.2014г. №124-п "Об утверждении Методических рекомендаций по порядку применения кодов целевых статей расходов, используемых при формировании проектов бюджетов муниципальных образований".</t>
  </si>
  <si>
    <t>809</t>
  </si>
  <si>
    <t>01 2 02 01100</t>
  </si>
  <si>
    <t>01 2 00 01190</t>
  </si>
  <si>
    <t>01 2 00 01110</t>
  </si>
  <si>
    <t>01 2 00 01000</t>
  </si>
  <si>
    <t>99 0 00 09100</t>
  </si>
  <si>
    <t>99 0 00 09000</t>
  </si>
  <si>
    <t>Непрограмные направления деятельности МО Усть-Мутинское сельское поселение</t>
  </si>
  <si>
    <t>Администрация Усть-Мутинского сельского поселения</t>
  </si>
  <si>
    <t>Вид расхода</t>
  </si>
  <si>
    <t>Админ</t>
  </si>
  <si>
    <t>Наименование расхода</t>
  </si>
  <si>
    <t>13</t>
  </si>
  <si>
    <t>247</t>
  </si>
  <si>
    <t>10</t>
  </si>
  <si>
    <t>111</t>
  </si>
  <si>
    <t>119</t>
  </si>
  <si>
    <t>Закупка энергетических ресурсов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</si>
  <si>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</si>
  <si>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учрждений</t>
  </si>
  <si>
    <t>Приложение 2
к решению «О внесении изменений и дополнений в бюджет 
муниципального образования Усть-Мутинское сельское поселение
на 2022 год и плановый период 2023 и 2024 годы»</t>
  </si>
  <si>
    <t>Приложение 3
к решению «О бюджете 
муниципального образования Усть-Мутинское сельское поселение
на 2022 год и плановый период 2023 и 2024 годы»</t>
  </si>
  <si>
    <t>Распределение
бюджетных ассигнований по разделам, подразделам классификации расходов бюджета муниципального образования Усть-Мутинское сельское поселение                                                                                                           на 2022 год</t>
  </si>
  <si>
    <t>Приложение 3
к решению «О внесении изменений и дополнений в бюджет 
муниципального образования Усть-Мутинское сельское поселение
на 2022 год и плановый период 2023 и 2024 годы»</t>
  </si>
  <si>
    <t>Распределение бюджетных ассигнований по разделам, подразделам, целевым статьям (муниципальным) программам и непрограммным направлениям    деятельности), группам (группам и подгруппам) видов расходов классификации расходов бюджета муниципального образования Усть-Мутинское сельское поселение на 2022 год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</si>
  <si>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</si>
  <si>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</si>
  <si>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</si>
  <si>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исполнительной органов государственной власти субъектов Российской Федерации, местных администраций</t>
  </si>
  <si>
    <t>Обеспечивающая подпрограмма "Повышение эффективности управления администрации Усть-Мутинского сельского поселения"</t>
  </si>
  <si>
    <t>01 0Я 00 0000</t>
  </si>
  <si>
    <t>Материально-техническое обеспечение  Усть-Мутинского сельского поселения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</si>
  <si>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</si>
  <si>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</si>
  <si>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прочих налогов, сборов</t>
  </si>
  <si>
    <t>Иные межбюджетные трансферты передаваемые бюджету муниципального  района на финансовое обеспечение полномочий по внутреннему муниципальному финанансовому контролю</t>
  </si>
  <si>
    <t>99 0 00 09К00</t>
  </si>
  <si>
    <t>Резерные фонды</t>
  </si>
  <si>
    <t>01 Я 01 0110</t>
  </si>
  <si>
    <t>Упрала прочих налогов, сборов</t>
  </si>
  <si>
    <t>Материально-техническое обеспечение Усть-Мутинского сельского поселения</t>
  </si>
  <si>
    <t>01 0Я 0S 9600</t>
  </si>
  <si>
    <t>Осуществление государственных полномочий в области законодательства об административных правонарушений</t>
  </si>
  <si>
    <t>99 00 04 5300</t>
  </si>
  <si>
    <t>Осуществление переданных органом местного самоуправления полномочий по осуществлению первичного воинского учета на территориях, где отсутствуют военные комиссариаты</t>
  </si>
  <si>
    <t>3.1.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</si>
  <si>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</si>
  <si>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мероприятий по защите населения и территории МО "Усть-Мутинское сельское поселение"</t>
  </si>
  <si>
    <t>01 1 05 00000</t>
  </si>
  <si>
    <t>Развитие транспортной инфраструктуры на территории МО Усть-Мутинское сельское поселение</t>
  </si>
  <si>
    <t>Основное мероприятие "Развитие и модернизация инфраструктуры по хранению и переработки ТБО МО Усть-Мутинское сельское поселение"</t>
  </si>
  <si>
    <t>01 1 02 00100</t>
  </si>
  <si>
    <t>01 1 02 00190</t>
  </si>
  <si>
    <t xml:space="preserve">Основное мероприятие  "Повышения уровня благоустройства территории" </t>
  </si>
  <si>
    <t>01 1 01 00000</t>
  </si>
  <si>
    <t>Повышения уровня благоустройства территории</t>
  </si>
  <si>
    <t>Культура, кинематография</t>
  </si>
  <si>
    <t>01 2 01 00000</t>
  </si>
  <si>
    <t>Предоставление культурно-досуговых услуг</t>
  </si>
  <si>
    <t>Межбюджетные трансферты передаваемые бюджету муниципального района на финансовое обеспечение полномочий в рамках подпрограммы «Развитие социально-культурной сферы» муниципальной программы  Усть-Мутинского сельского поселения  «Комплексное развитие территории сельского поселения»</t>
  </si>
  <si>
    <t>Основное мероприятие "Развитие физической культуры и спорта "</t>
  </si>
  <si>
    <t>01 2 02 00000</t>
  </si>
  <si>
    <t>Развитие физической культуры и спорта</t>
  </si>
  <si>
    <t>Расходы на выплаты персоналу казенных учреждений</t>
  </si>
  <si>
    <t>01 2 02S8 500</t>
  </si>
  <si>
    <t>7</t>
  </si>
  <si>
    <t>4.2</t>
  </si>
  <si>
    <t>Ведомственная структура расходов бюджета муниципального образования Усть-Мутинское сельское поселение                                    на плановый период 2022 год</t>
  </si>
  <si>
    <t>Иные межбюджетные трансферты передаваемые бюджету муниципального  района на финансовое обеспечение полномочий по внутреннему муниципальному финанансовому контролю в рамках непрограммных направлений деятельности</t>
  </si>
  <si>
    <t>99 00 00 9К00</t>
  </si>
  <si>
    <t>Осуществление внутреннего муниципального финансового контроля</t>
  </si>
  <si>
    <t>Резервные фонды местной администрации в рамках непрограммных направлений деятельности</t>
  </si>
  <si>
    <t>110</t>
  </si>
  <si>
    <t>Материально-техническое обеспечение Усть-Мутинского сельского поселения в рамках обеспечивающей подпрограммы "Повышение эффективности управления в администрации Усть-Мутинского сельского поселения"</t>
  </si>
  <si>
    <t>01 Я 01 0100</t>
  </si>
  <si>
    <t>01 Я 01 0190</t>
  </si>
  <si>
    <t>Упрала прочих налогов, сборов и иных платежей</t>
  </si>
  <si>
    <t>Осуществление государственных полномочий в области административных правонарушений</t>
  </si>
  <si>
    <t>Осуществление переданных органом местного самоуправления полномочий  по осуществлению первичного воинского учета на территориях, где отсутствуют военные комиссариаты в рамках непрограммных направлений деятельности</t>
  </si>
  <si>
    <t>99 0 0018000</t>
  </si>
  <si>
    <t>99 0 0018110</t>
  </si>
  <si>
    <t>99 0 0018190</t>
  </si>
  <si>
    <t>Основные мероприятия "Защита населения и территории от чрезвычайных ситуаций природного и техногенного характера, пожарная безопасность"</t>
  </si>
  <si>
    <t>Основное мероприятие"Развитие и модернизация инженерной инфраструктуры для защиты населения от наводнений МО Усть-Мутинское сельское поселение</t>
  </si>
  <si>
    <t>Основное мероприятие "Развитие транспортной инфраструктуры на территории МО Усть-Мутинского сельского поселения " в рамках подпрограммы "Устойчивое развитие систем жизнеобеспечения"</t>
  </si>
  <si>
    <t>01 1 0 00100</t>
  </si>
  <si>
    <t>Основное мероприятие  "Повышения уровня благоустройства территории" в рамках подпрограммы "Устойчивое развитие систем жизнеобеспечения"</t>
  </si>
  <si>
    <t>Обеспечивающая подпрограмма "Развитие социально-культурной сферы"</t>
  </si>
  <si>
    <t>Развитие культуры и молодежной политики в рамках подпрограммы "Развитие социально-культурной сферы " муниципальной программы Усть-Мутинского сельского поселения" Комплексное развитие территории  сельского поселения"</t>
  </si>
  <si>
    <t>Предоставление культурно-досуговых услуг в рамках подпрограммы "Развитие социально-культурной сферы " муниципальной программы Усть-Мутинского сельского поселения" Комплексное развитие территории  сельского поселения на 2015г и плановый период 2016-2017 годов"</t>
  </si>
  <si>
    <t>Основное мероприятие "Развитие физической культуры и спорта " в рамках подпрограммы "Развитие социально-культурной сферы"</t>
  </si>
  <si>
    <t>1.5.</t>
  </si>
  <si>
    <t>1.8.</t>
  </si>
  <si>
    <t>Приложение 4
к решению «О внесении изменений и дополнений в бюджет 
муниципального образования Усть-Мутинское сельское поселение
на 2022 год и плановый период 2023 и 2024 годы»</t>
  </si>
  <si>
    <t>Приложение 9
к решению «О бюджете 
муниципального образования Усть-Мутинское сельское поселение
на 2022 год и плановый период 2023 и 2024 годы»</t>
  </si>
  <si>
    <t>Распределение бюджетных ассигнований на реализацию муниципальных программ на 2022 год</t>
  </si>
  <si>
    <t>Всего</t>
  </si>
  <si>
    <t>Приложение 5
к решению «О внесении изменений и дополнений в бюджет 
муниципального образования Усть-Мутинское сельское поселение
на 2022 год и плановый период 2023 и 2024 годы»</t>
  </si>
  <si>
    <t>243</t>
  </si>
  <si>
    <t>Закупка товаров, работ, услуг в целях капитального ремонта государственного (муниципального) имущества</t>
  </si>
  <si>
    <t>137,4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</si>
</sst>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0.0"/>
  </numFmts>
  <fonts count="2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name val="Arial Cyr"/>
      <charset val="204"/>
    </font>
    <font>
      <i/>
      <sz val="12"/>
      <name val="Arial Cyr"/>
      <charset val="204"/>
    </font>
    <font>
      <b/>
      <i/>
      <sz val="12"/>
      <color indexed="8"/>
      <name val="Arial Cyr"/>
      <charset val="204"/>
    </font>
    <font>
      <i/>
      <sz val="12"/>
      <color indexed="8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>
      <alignment vertical="top"/>
    </xf>
    <xf numFmtId="0" fontId="16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0" applyFont="1" applyAlignment="1">
      <alignment wrapText="1"/>
    </xf>
    <xf numFmtId="0" fontId="9" fillId="0" borderId="0" xfId="0" applyFont="1"/>
    <xf numFmtId="0" fontId="4" fillId="0" borderId="0" xfId="0" applyFont="1"/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0" fontId="14" fillId="0" borderId="0" xfId="0" applyFont="1"/>
    <xf numFmtId="0" fontId="6" fillId="0" borderId="0" xfId="0" applyFont="1" applyFill="1" applyBorder="1" applyAlignment="1">
      <alignment horizontal="center"/>
    </xf>
    <xf numFmtId="0" fontId="15" fillId="0" borderId="0" xfId="0" applyFont="1"/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top" wrapText="1"/>
    </xf>
    <xf numFmtId="16" fontId="5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17" fillId="0" borderId="0" xfId="0" applyFont="1" applyFill="1"/>
    <xf numFmtId="0" fontId="9" fillId="0" borderId="0" xfId="0" applyFont="1" applyFill="1"/>
    <xf numFmtId="49" fontId="5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8" fillId="0" borderId="0" xfId="0" applyFont="1" applyFill="1"/>
    <xf numFmtId="2" fontId="0" fillId="0" borderId="0" xfId="0" applyNumberFormat="1"/>
    <xf numFmtId="0" fontId="6" fillId="0" borderId="0" xfId="0" applyFont="1" applyAlignment="1">
      <alignment horizontal="left" vertical="top" wrapText="1"/>
    </xf>
    <xf numFmtId="0" fontId="19" fillId="0" borderId="0" xfId="0" applyFont="1"/>
    <xf numFmtId="0" fontId="6" fillId="0" borderId="0" xfId="0" applyFont="1" applyFill="1" applyAlignment="1">
      <alignment horizontal="center" vertical="top"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20" fillId="0" borderId="0" xfId="0" applyFont="1"/>
    <xf numFmtId="0" fontId="4" fillId="0" borderId="0" xfId="0" applyFont="1" applyAlignment="1">
      <alignment horizontal="right" wrapText="1"/>
    </xf>
    <xf numFmtId="0" fontId="6" fillId="0" borderId="0" xfId="0" applyFont="1" applyFill="1" applyBorder="1" applyAlignment="1">
      <alignment horizontal="right"/>
    </xf>
    <xf numFmtId="49" fontId="6" fillId="0" borderId="0" xfId="0" applyNumberFormat="1" applyFont="1" applyAlignment="1">
      <alignment horizontal="right" vertical="top" wrapText="1"/>
    </xf>
    <xf numFmtId="0" fontId="8" fillId="0" borderId="0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/>
    </xf>
    <xf numFmtId="166" fontId="5" fillId="0" borderId="1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166" fontId="0" fillId="0" borderId="1" xfId="0" applyNumberFormat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7" xfId="0" applyFont="1" applyFill="1" applyBorder="1" applyAlignment="1"/>
    <xf numFmtId="49" fontId="4" fillId="2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Border="1"/>
    <xf numFmtId="166" fontId="0" fillId="0" borderId="1" xfId="0" applyNumberFormat="1" applyBorder="1"/>
    <xf numFmtId="0" fontId="5" fillId="0" borderId="8" xfId="0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righ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21" fillId="0" borderId="0" xfId="0" applyFont="1" applyAlignment="1">
      <alignment horizontal="center" wrapText="1"/>
    </xf>
    <xf numFmtId="0" fontId="6" fillId="0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Тысячи [0]_перечис.11" xfId="5"/>
    <cellStyle name="Тысячи_перечис.11" xfId="6"/>
    <cellStyle name="Финансовый 2" xfId="7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F123"/>
  <sheetViews>
    <sheetView topLeftCell="A10" zoomScale="90" zoomScaleNormal="90" zoomScaleSheetLayoutView="100" workbookViewId="0">
      <selection activeCell="D70" sqref="D70"/>
    </sheetView>
  </sheetViews>
  <sheetFormatPr defaultRowHeight="15.75"/>
  <cols>
    <col min="1" max="1" width="62.28515625" style="1" customWidth="1"/>
    <col min="2" max="2" width="13.5703125" style="9" customWidth="1"/>
    <col min="3" max="3" width="15.85546875" style="45" customWidth="1"/>
    <col min="4" max="4" width="14" style="3" customWidth="1"/>
    <col min="5" max="5" width="10.28515625" style="2" bestFit="1" customWidth="1"/>
    <col min="6" max="16384" width="9.140625" style="2"/>
  </cols>
  <sheetData>
    <row r="1" spans="1:6" ht="112.5" customHeight="1">
      <c r="B1" s="74" t="s">
        <v>253</v>
      </c>
      <c r="C1" s="74"/>
      <c r="D1" s="74"/>
    </row>
    <row r="2" spans="1:6" ht="13.5" customHeight="1">
      <c r="B2" s="38"/>
      <c r="C2" s="38"/>
      <c r="D2" s="38"/>
    </row>
    <row r="3" spans="1:6" ht="110.25" customHeight="1">
      <c r="B3" s="74" t="s">
        <v>254</v>
      </c>
      <c r="C3" s="74"/>
      <c r="D3" s="74"/>
    </row>
    <row r="4" spans="1:6" ht="12" customHeight="1">
      <c r="C4" s="1"/>
      <c r="D4" s="1"/>
    </row>
    <row r="5" spans="1:6" ht="65.25" customHeight="1">
      <c r="A5" s="73" t="s">
        <v>255</v>
      </c>
      <c r="B5" s="73"/>
      <c r="C5" s="73"/>
      <c r="D5" s="73"/>
      <c r="E5" s="35"/>
      <c r="F5" s="37"/>
    </row>
    <row r="6" spans="1:6" s="4" customFormat="1">
      <c r="A6" s="35"/>
      <c r="B6" s="5"/>
      <c r="D6" s="36" t="s">
        <v>128</v>
      </c>
      <c r="E6" s="35"/>
      <c r="F6" s="37"/>
    </row>
    <row r="7" spans="1:6" s="4" customFormat="1" ht="72" customHeight="1">
      <c r="A7" s="6" t="s">
        <v>36</v>
      </c>
      <c r="B7" s="6" t="s">
        <v>131</v>
      </c>
      <c r="C7" s="6" t="s">
        <v>197</v>
      </c>
      <c r="D7" s="6" t="s">
        <v>0</v>
      </c>
    </row>
    <row r="8" spans="1:6" s="4" customFormat="1">
      <c r="A8" s="6">
        <v>1</v>
      </c>
      <c r="B8" s="39">
        <v>2</v>
      </c>
      <c r="C8" s="39">
        <v>3</v>
      </c>
      <c r="D8" s="6">
        <v>4</v>
      </c>
    </row>
    <row r="9" spans="1:6">
      <c r="A9" s="40" t="s">
        <v>35</v>
      </c>
      <c r="B9" s="41" t="s">
        <v>43</v>
      </c>
      <c r="C9" s="57">
        <f>C10+C12+C15+C14+C16+C13</f>
        <v>341.1</v>
      </c>
      <c r="D9" s="57">
        <f>D10+D12+D15+D14+D16+D13</f>
        <v>2623.7</v>
      </c>
    </row>
    <row r="10" spans="1:6" ht="48" customHeight="1">
      <c r="A10" s="40" t="s">
        <v>34</v>
      </c>
      <c r="B10" s="41" t="s">
        <v>116</v>
      </c>
      <c r="C10" s="57">
        <v>0</v>
      </c>
      <c r="D10" s="57">
        <v>492.1</v>
      </c>
    </row>
    <row r="11" spans="1:6" ht="47.25" hidden="1">
      <c r="A11" s="40" t="s">
        <v>33</v>
      </c>
      <c r="B11" s="41" t="s">
        <v>44</v>
      </c>
      <c r="C11" s="57"/>
      <c r="D11" s="57"/>
    </row>
    <row r="12" spans="1:6" ht="59.25" customHeight="1">
      <c r="A12" s="40" t="s">
        <v>32</v>
      </c>
      <c r="B12" s="41" t="s">
        <v>45</v>
      </c>
      <c r="C12" s="57">
        <v>155.4</v>
      </c>
      <c r="D12" s="57">
        <v>1707.9</v>
      </c>
    </row>
    <row r="13" spans="1:6" ht="47.25">
      <c r="A13" s="40" t="s">
        <v>31</v>
      </c>
      <c r="B13" s="41" t="s">
        <v>46</v>
      </c>
      <c r="C13" s="57">
        <v>0</v>
      </c>
      <c r="D13" s="57">
        <v>1</v>
      </c>
    </row>
    <row r="14" spans="1:6" ht="32.25" hidden="1" customHeight="1">
      <c r="A14" s="40" t="s">
        <v>30</v>
      </c>
      <c r="B14" s="41" t="s">
        <v>47</v>
      </c>
      <c r="C14" s="57">
        <v>0</v>
      </c>
      <c r="D14" s="57">
        <v>0</v>
      </c>
    </row>
    <row r="15" spans="1:6">
      <c r="A15" s="40" t="s">
        <v>29</v>
      </c>
      <c r="B15" s="41" t="s">
        <v>48</v>
      </c>
      <c r="C15" s="57">
        <v>0</v>
      </c>
      <c r="D15" s="57">
        <v>4.5</v>
      </c>
    </row>
    <row r="16" spans="1:6">
      <c r="A16" s="40" t="s">
        <v>28</v>
      </c>
      <c r="B16" s="41" t="s">
        <v>49</v>
      </c>
      <c r="C16" s="57">
        <v>185.7</v>
      </c>
      <c r="D16" s="57">
        <v>418.2</v>
      </c>
    </row>
    <row r="17" spans="1:4">
      <c r="A17" s="40" t="s">
        <v>27</v>
      </c>
      <c r="B17" s="41" t="s">
        <v>50</v>
      </c>
      <c r="C17" s="57">
        <f>C18</f>
        <v>12.3</v>
      </c>
      <c r="D17" s="57">
        <f>D18</f>
        <v>151.4</v>
      </c>
    </row>
    <row r="18" spans="1:4">
      <c r="A18" s="40" t="s">
        <v>51</v>
      </c>
      <c r="B18" s="41" t="s">
        <v>52</v>
      </c>
      <c r="C18" s="57">
        <v>12.3</v>
      </c>
      <c r="D18" s="57">
        <v>151.4</v>
      </c>
    </row>
    <row r="19" spans="1:4" hidden="1">
      <c r="A19" s="40" t="s">
        <v>53</v>
      </c>
      <c r="B19" s="41" t="s">
        <v>54</v>
      </c>
      <c r="C19" s="57"/>
      <c r="D19" s="57"/>
    </row>
    <row r="20" spans="1:4" ht="31.5" hidden="1">
      <c r="A20" s="40" t="s">
        <v>26</v>
      </c>
      <c r="B20" s="41" t="s">
        <v>55</v>
      </c>
      <c r="C20" s="57">
        <f>C23</f>
        <v>0</v>
      </c>
      <c r="D20" s="57">
        <f>D23</f>
        <v>0</v>
      </c>
    </row>
    <row r="21" spans="1:4" hidden="1">
      <c r="A21" s="40" t="s">
        <v>25</v>
      </c>
      <c r="B21" s="41" t="s">
        <v>56</v>
      </c>
      <c r="C21" s="57"/>
      <c r="D21" s="57"/>
    </row>
    <row r="22" spans="1:4" ht="31.5" hidden="1">
      <c r="A22" s="40" t="s">
        <v>117</v>
      </c>
      <c r="B22" s="41" t="s">
        <v>118</v>
      </c>
      <c r="C22" s="57"/>
      <c r="D22" s="57"/>
    </row>
    <row r="23" spans="1:4" ht="47.25" hidden="1">
      <c r="A23" s="40" t="s">
        <v>119</v>
      </c>
      <c r="B23" s="41" t="s">
        <v>57</v>
      </c>
      <c r="C23" s="57"/>
      <c r="D23" s="57"/>
    </row>
    <row r="24" spans="1:4" hidden="1">
      <c r="A24" s="40" t="s">
        <v>24</v>
      </c>
      <c r="B24" s="41" t="s">
        <v>57</v>
      </c>
      <c r="C24" s="57"/>
      <c r="D24" s="57"/>
    </row>
    <row r="25" spans="1:4" ht="31.5" hidden="1">
      <c r="A25" s="40" t="s">
        <v>58</v>
      </c>
      <c r="B25" s="41" t="s">
        <v>59</v>
      </c>
      <c r="C25" s="57"/>
      <c r="D25" s="57"/>
    </row>
    <row r="26" spans="1:4">
      <c r="A26" s="40" t="s">
        <v>23</v>
      </c>
      <c r="B26" s="41" t="s">
        <v>60</v>
      </c>
      <c r="C26" s="57">
        <f>C28+C31</f>
        <v>0</v>
      </c>
      <c r="D26" s="57">
        <f>D28+D31</f>
        <v>550.70000000000005</v>
      </c>
    </row>
    <row r="27" spans="1:4" hidden="1">
      <c r="A27" s="40" t="s">
        <v>22</v>
      </c>
      <c r="B27" s="41" t="s">
        <v>61</v>
      </c>
      <c r="C27" s="57"/>
      <c r="D27" s="57"/>
    </row>
    <row r="28" spans="1:4" hidden="1">
      <c r="A28" s="40" t="s">
        <v>21</v>
      </c>
      <c r="B28" s="41" t="s">
        <v>62</v>
      </c>
      <c r="C28" s="57">
        <v>0</v>
      </c>
      <c r="D28" s="57">
        <v>0</v>
      </c>
    </row>
    <row r="29" spans="1:4" hidden="1">
      <c r="A29" s="40" t="s">
        <v>63</v>
      </c>
      <c r="B29" s="41" t="s">
        <v>64</v>
      </c>
      <c r="C29" s="57"/>
      <c r="D29" s="57"/>
    </row>
    <row r="30" spans="1:4" hidden="1">
      <c r="A30" s="40" t="s">
        <v>65</v>
      </c>
      <c r="B30" s="41" t="s">
        <v>66</v>
      </c>
      <c r="C30" s="57"/>
      <c r="D30" s="57"/>
    </row>
    <row r="31" spans="1:4">
      <c r="A31" s="40" t="s">
        <v>67</v>
      </c>
      <c r="B31" s="41" t="s">
        <v>68</v>
      </c>
      <c r="C31" s="57">
        <v>0</v>
      </c>
      <c r="D31" s="57">
        <v>550.70000000000005</v>
      </c>
    </row>
    <row r="32" spans="1:4" hidden="1">
      <c r="A32" s="40" t="s">
        <v>69</v>
      </c>
      <c r="B32" s="41" t="s">
        <v>70</v>
      </c>
      <c r="C32" s="57"/>
      <c r="D32" s="57"/>
    </row>
    <row r="33" spans="1:4" hidden="1">
      <c r="A33" s="40" t="s">
        <v>20</v>
      </c>
      <c r="B33" s="41" t="s">
        <v>71</v>
      </c>
      <c r="C33" s="57">
        <v>0</v>
      </c>
      <c r="D33" s="57">
        <v>0</v>
      </c>
    </row>
    <row r="34" spans="1:4">
      <c r="A34" s="40" t="s">
        <v>19</v>
      </c>
      <c r="B34" s="41" t="s">
        <v>72</v>
      </c>
      <c r="C34" s="57">
        <f>C37+C36</f>
        <v>231.5</v>
      </c>
      <c r="D34" s="57">
        <f>D37+D36</f>
        <v>460.09999999999997</v>
      </c>
    </row>
    <row r="35" spans="1:4" hidden="1">
      <c r="A35" s="40" t="s">
        <v>18</v>
      </c>
      <c r="B35" s="41" t="s">
        <v>73</v>
      </c>
      <c r="C35" s="57"/>
      <c r="D35" s="57"/>
    </row>
    <row r="36" spans="1:4">
      <c r="A36" s="40" t="s">
        <v>17</v>
      </c>
      <c r="B36" s="41" t="s">
        <v>74</v>
      </c>
      <c r="C36" s="57">
        <v>0.7</v>
      </c>
      <c r="D36" s="57">
        <v>4.7</v>
      </c>
    </row>
    <row r="37" spans="1:4">
      <c r="A37" s="40" t="s">
        <v>16</v>
      </c>
      <c r="B37" s="41" t="s">
        <v>75</v>
      </c>
      <c r="C37" s="57">
        <v>230.8</v>
      </c>
      <c r="D37" s="57">
        <v>455.4</v>
      </c>
    </row>
    <row r="38" spans="1:4" ht="31.5" hidden="1">
      <c r="A38" s="40" t="s">
        <v>15</v>
      </c>
      <c r="B38" s="41" t="s">
        <v>76</v>
      </c>
      <c r="C38" s="57"/>
      <c r="D38" s="57"/>
    </row>
    <row r="39" spans="1:4" hidden="1">
      <c r="A39" s="40" t="s">
        <v>77</v>
      </c>
      <c r="B39" s="41" t="s">
        <v>78</v>
      </c>
      <c r="C39" s="57"/>
      <c r="D39" s="57"/>
    </row>
    <row r="40" spans="1:4" hidden="1">
      <c r="A40" s="40" t="s">
        <v>79</v>
      </c>
      <c r="B40" s="41" t="s">
        <v>80</v>
      </c>
      <c r="C40" s="57"/>
      <c r="D40" s="57"/>
    </row>
    <row r="41" spans="1:4" hidden="1">
      <c r="A41" s="40" t="s">
        <v>14</v>
      </c>
      <c r="B41" s="41" t="s">
        <v>81</v>
      </c>
      <c r="C41" s="57"/>
      <c r="D41" s="57"/>
    </row>
    <row r="42" spans="1:4" hidden="1">
      <c r="A42" s="40" t="s">
        <v>13</v>
      </c>
      <c r="B42" s="41" t="s">
        <v>82</v>
      </c>
      <c r="C42" s="57"/>
      <c r="D42" s="57"/>
    </row>
    <row r="43" spans="1:4" hidden="1">
      <c r="A43" s="40" t="s">
        <v>12</v>
      </c>
      <c r="B43" s="41" t="s">
        <v>83</v>
      </c>
      <c r="C43" s="57"/>
      <c r="D43" s="57"/>
    </row>
    <row r="44" spans="1:4" ht="31.5" hidden="1">
      <c r="A44" s="40" t="s">
        <v>11</v>
      </c>
      <c r="B44" s="41" t="s">
        <v>84</v>
      </c>
      <c r="C44" s="57"/>
      <c r="D44" s="57"/>
    </row>
    <row r="45" spans="1:4" hidden="1">
      <c r="A45" s="40" t="s">
        <v>10</v>
      </c>
      <c r="B45" s="41" t="s">
        <v>85</v>
      </c>
      <c r="C45" s="57"/>
      <c r="D45" s="57"/>
    </row>
    <row r="46" spans="1:4" hidden="1">
      <c r="A46" s="40" t="s">
        <v>9</v>
      </c>
      <c r="B46" s="41" t="s">
        <v>86</v>
      </c>
      <c r="C46" s="57"/>
      <c r="D46" s="57"/>
    </row>
    <row r="47" spans="1:4">
      <c r="A47" s="40" t="s">
        <v>120</v>
      </c>
      <c r="B47" s="41" t="s">
        <v>87</v>
      </c>
      <c r="C47" s="57">
        <f>C48</f>
        <v>47.6</v>
      </c>
      <c r="D47" s="57">
        <f>D48</f>
        <v>883.3</v>
      </c>
    </row>
    <row r="48" spans="1:4">
      <c r="A48" s="40" t="s">
        <v>8</v>
      </c>
      <c r="B48" s="41" t="s">
        <v>88</v>
      </c>
      <c r="C48" s="57">
        <v>47.6</v>
      </c>
      <c r="D48" s="57">
        <v>883.3</v>
      </c>
    </row>
    <row r="49" spans="1:4" hidden="1">
      <c r="A49" s="40" t="s">
        <v>121</v>
      </c>
      <c r="B49" s="41" t="s">
        <v>89</v>
      </c>
      <c r="C49" s="57"/>
      <c r="D49" s="57"/>
    </row>
    <row r="50" spans="1:4" hidden="1">
      <c r="A50" s="40" t="s">
        <v>6</v>
      </c>
      <c r="B50" s="41" t="s">
        <v>90</v>
      </c>
      <c r="C50" s="57"/>
      <c r="D50" s="57"/>
    </row>
    <row r="51" spans="1:4" ht="31.5" hidden="1">
      <c r="A51" s="40" t="s">
        <v>122</v>
      </c>
      <c r="B51" s="41" t="s">
        <v>91</v>
      </c>
      <c r="C51" s="57"/>
      <c r="D51" s="57"/>
    </row>
    <row r="52" spans="1:4" hidden="1">
      <c r="A52" s="40" t="s">
        <v>5</v>
      </c>
      <c r="B52" s="41" t="s">
        <v>92</v>
      </c>
      <c r="C52" s="57"/>
      <c r="D52" s="57"/>
    </row>
    <row r="53" spans="1:4" hidden="1">
      <c r="A53" s="40" t="s">
        <v>4</v>
      </c>
      <c r="B53" s="41" t="s">
        <v>93</v>
      </c>
      <c r="C53" s="57"/>
      <c r="D53" s="57"/>
    </row>
    <row r="54" spans="1:4" hidden="1">
      <c r="A54" s="40" t="s">
        <v>3</v>
      </c>
      <c r="B54" s="41" t="s">
        <v>94</v>
      </c>
      <c r="C54" s="57"/>
      <c r="D54" s="57"/>
    </row>
    <row r="55" spans="1:4" hidden="1">
      <c r="A55" s="40" t="s">
        <v>2</v>
      </c>
      <c r="B55" s="41" t="s">
        <v>95</v>
      </c>
      <c r="C55" s="57"/>
      <c r="D55" s="57"/>
    </row>
    <row r="56" spans="1:4">
      <c r="A56" s="40" t="s">
        <v>96</v>
      </c>
      <c r="B56" s="41" t="s">
        <v>97</v>
      </c>
      <c r="C56" s="57">
        <f>C58</f>
        <v>227.1</v>
      </c>
      <c r="D56" s="57">
        <f>D58</f>
        <v>1798.3</v>
      </c>
    </row>
    <row r="57" spans="1:4" hidden="1">
      <c r="A57" s="40" t="s">
        <v>98</v>
      </c>
      <c r="B57" s="41" t="s">
        <v>99</v>
      </c>
      <c r="C57" s="57"/>
      <c r="D57" s="57"/>
    </row>
    <row r="58" spans="1:4">
      <c r="A58" s="40" t="s">
        <v>102</v>
      </c>
      <c r="B58" s="41" t="s">
        <v>103</v>
      </c>
      <c r="C58" s="57">
        <v>227.1</v>
      </c>
      <c r="D58" s="57">
        <v>1798.3</v>
      </c>
    </row>
    <row r="59" spans="1:4" hidden="1">
      <c r="A59" s="40" t="s">
        <v>100</v>
      </c>
      <c r="B59" s="41" t="s">
        <v>101</v>
      </c>
      <c r="C59" s="57"/>
      <c r="D59" s="57"/>
    </row>
    <row r="60" spans="1:4" hidden="1">
      <c r="A60" s="40" t="s">
        <v>102</v>
      </c>
      <c r="B60" s="41" t="s">
        <v>103</v>
      </c>
      <c r="C60" s="57"/>
      <c r="D60" s="57"/>
    </row>
    <row r="61" spans="1:4" hidden="1">
      <c r="A61" s="40" t="s">
        <v>104</v>
      </c>
      <c r="B61" s="41" t="s">
        <v>105</v>
      </c>
      <c r="C61" s="57"/>
      <c r="D61" s="57"/>
    </row>
    <row r="62" spans="1:4" hidden="1">
      <c r="A62" s="40" t="s">
        <v>123</v>
      </c>
      <c r="B62" s="41" t="s">
        <v>124</v>
      </c>
      <c r="C62" s="57"/>
      <c r="D62" s="57"/>
    </row>
    <row r="63" spans="1:4" hidden="1">
      <c r="A63" s="40" t="s">
        <v>7</v>
      </c>
      <c r="B63" s="41" t="s">
        <v>106</v>
      </c>
      <c r="C63" s="57"/>
      <c r="D63" s="57"/>
    </row>
    <row r="64" spans="1:4" ht="31.5" hidden="1">
      <c r="A64" s="40" t="s">
        <v>107</v>
      </c>
      <c r="B64" s="41" t="s">
        <v>108</v>
      </c>
      <c r="C64" s="57"/>
      <c r="D64" s="57"/>
    </row>
    <row r="65" spans="1:4" ht="31.5" hidden="1">
      <c r="A65" s="40" t="s">
        <v>125</v>
      </c>
      <c r="B65" s="41" t="s">
        <v>109</v>
      </c>
      <c r="C65" s="57"/>
      <c r="D65" s="57"/>
    </row>
    <row r="66" spans="1:4" ht="47.25" hidden="1">
      <c r="A66" s="40" t="s">
        <v>126</v>
      </c>
      <c r="B66" s="41" t="s">
        <v>110</v>
      </c>
      <c r="C66" s="57"/>
      <c r="D66" s="57"/>
    </row>
    <row r="67" spans="1:4" ht="47.25" hidden="1">
      <c r="A67" s="40" t="s">
        <v>111</v>
      </c>
      <c r="B67" s="41" t="s">
        <v>112</v>
      </c>
      <c r="C67" s="57"/>
      <c r="D67" s="57"/>
    </row>
    <row r="68" spans="1:4" hidden="1">
      <c r="A68" s="40" t="s">
        <v>113</v>
      </c>
      <c r="B68" s="41" t="s">
        <v>114</v>
      </c>
      <c r="C68" s="57"/>
      <c r="D68" s="57"/>
    </row>
    <row r="69" spans="1:4" hidden="1">
      <c r="A69" s="40" t="s">
        <v>127</v>
      </c>
      <c r="B69" s="41" t="s">
        <v>115</v>
      </c>
      <c r="C69" s="57"/>
      <c r="D69" s="57"/>
    </row>
    <row r="70" spans="1:4">
      <c r="A70" s="40" t="s">
        <v>175</v>
      </c>
      <c r="B70" s="41"/>
      <c r="C70" s="57">
        <v>0</v>
      </c>
      <c r="D70" s="57">
        <v>0</v>
      </c>
    </row>
    <row r="71" spans="1:4">
      <c r="A71" s="42" t="s">
        <v>1</v>
      </c>
      <c r="B71" s="43"/>
      <c r="C71" s="57">
        <f>C9+C17+C26+C34+C47+C56+C70+C20</f>
        <v>859.60000000000014</v>
      </c>
      <c r="D71" s="57">
        <f>D9+D17+D26+D34+D47+D56+D70+D20</f>
        <v>6467.5</v>
      </c>
    </row>
    <row r="72" spans="1:4">
      <c r="B72" s="44"/>
    </row>
    <row r="73" spans="1:4">
      <c r="B73" s="44"/>
    </row>
    <row r="74" spans="1:4">
      <c r="B74" s="44"/>
    </row>
    <row r="75" spans="1:4">
      <c r="B75" s="44"/>
    </row>
    <row r="76" spans="1:4">
      <c r="B76" s="44"/>
    </row>
    <row r="77" spans="1:4">
      <c r="B77" s="44"/>
    </row>
    <row r="78" spans="1:4">
      <c r="B78" s="44"/>
    </row>
    <row r="79" spans="1:4">
      <c r="B79" s="44"/>
    </row>
    <row r="80" spans="1:4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</sheetData>
  <mergeCells count="3">
    <mergeCell ref="A5:D5"/>
    <mergeCell ref="B3:D3"/>
    <mergeCell ref="B1:D1"/>
  </mergeCells>
  <phoneticPr fontId="3" type="noConversion"/>
  <pageMargins left="0.74803149606299213" right="0.39370078740157483" top="0.27559055118110237" bottom="0.19685039370078741" header="0.27559055118110237" footer="0.27559055118110237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62"/>
  <sheetViews>
    <sheetView showRuler="0" view="pageBreakPreview" topLeftCell="A111" zoomScale="90" zoomScaleSheetLayoutView="90" workbookViewId="0">
      <selection activeCell="C116" sqref="C116:H117"/>
    </sheetView>
  </sheetViews>
  <sheetFormatPr defaultColWidth="3.5703125" defaultRowHeight="15.75"/>
  <cols>
    <col min="1" max="1" width="6.42578125" style="12" customWidth="1"/>
    <col min="2" max="2" width="49.42578125" style="11" customWidth="1"/>
    <col min="3" max="3" width="9.42578125" style="12" customWidth="1"/>
    <col min="4" max="4" width="11.140625" style="12" customWidth="1"/>
    <col min="5" max="5" width="17.140625" style="12" customWidth="1"/>
    <col min="6" max="6" width="10.7109375" style="12" customWidth="1"/>
    <col min="7" max="7" width="12.42578125" style="12" customWidth="1"/>
    <col min="8" max="8" width="13.140625" style="12" customWidth="1"/>
    <col min="9" max="9" width="0.28515625" style="13" hidden="1" customWidth="1"/>
    <col min="10" max="11" width="9.140625" style="13" hidden="1" customWidth="1"/>
    <col min="12" max="12" width="23.5703125" style="13" customWidth="1"/>
    <col min="13" max="13" width="9.28515625" style="13" customWidth="1"/>
    <col min="14" max="253" width="9.140625" style="13" customWidth="1"/>
    <col min="254" max="16384" width="3.5703125" style="13"/>
  </cols>
  <sheetData>
    <row r="2" spans="1:8" ht="101.25" customHeight="1">
      <c r="E2" s="75" t="s">
        <v>256</v>
      </c>
      <c r="F2" s="75"/>
      <c r="G2" s="75"/>
      <c r="H2" s="75"/>
    </row>
    <row r="3" spans="1:8" ht="18.75" customHeight="1">
      <c r="E3" s="55"/>
      <c r="F3" s="55"/>
      <c r="G3" s="55"/>
      <c r="H3" s="55"/>
    </row>
    <row r="4" spans="1:8" ht="102" customHeight="1">
      <c r="E4" s="75" t="s">
        <v>256</v>
      </c>
      <c r="F4" s="75"/>
      <c r="G4" s="75"/>
      <c r="H4" s="75"/>
    </row>
    <row r="5" spans="1:8">
      <c r="F5" s="53"/>
      <c r="G5" s="53"/>
      <c r="H5" s="53"/>
    </row>
    <row r="6" spans="1:8" s="3" customFormat="1" ht="52.5" customHeight="1">
      <c r="A6" s="73" t="s">
        <v>257</v>
      </c>
      <c r="B6" s="73"/>
      <c r="C6" s="73"/>
      <c r="D6" s="73"/>
      <c r="E6" s="73"/>
      <c r="F6" s="73"/>
      <c r="G6" s="73"/>
      <c r="H6" s="73"/>
    </row>
    <row r="7" spans="1:8" s="15" customFormat="1" ht="21.75" customHeight="1">
      <c r="A7" s="61"/>
      <c r="B7" s="14"/>
      <c r="C7" s="14"/>
      <c r="D7" s="14"/>
      <c r="E7" s="54"/>
      <c r="F7" s="62"/>
      <c r="G7" s="62"/>
      <c r="H7" s="62" t="s">
        <v>258</v>
      </c>
    </row>
    <row r="8" spans="1:8" s="32" customFormat="1" ht="50.25" customHeight="1">
      <c r="A8" s="17" t="s">
        <v>37</v>
      </c>
      <c r="B8" s="16" t="s">
        <v>38</v>
      </c>
      <c r="C8" s="7" t="s">
        <v>132</v>
      </c>
      <c r="D8" s="7" t="s">
        <v>133</v>
      </c>
      <c r="E8" s="7" t="s">
        <v>134</v>
      </c>
      <c r="F8" s="7" t="s">
        <v>135</v>
      </c>
      <c r="G8" s="7" t="s">
        <v>197</v>
      </c>
      <c r="H8" s="7" t="s">
        <v>0</v>
      </c>
    </row>
    <row r="9" spans="1:8" s="8" customFormat="1">
      <c r="A9" s="17">
        <v>1</v>
      </c>
      <c r="B9" s="16">
        <v>2</v>
      </c>
      <c r="C9" s="17" t="s">
        <v>136</v>
      </c>
      <c r="D9" s="17" t="s">
        <v>39</v>
      </c>
      <c r="E9" s="17" t="s">
        <v>40</v>
      </c>
      <c r="F9" s="17" t="s">
        <v>41</v>
      </c>
      <c r="G9" s="17" t="s">
        <v>42</v>
      </c>
      <c r="H9" s="16">
        <v>7</v>
      </c>
    </row>
    <row r="10" spans="1:8" s="8" customFormat="1" ht="25.5" customHeight="1">
      <c r="A10" s="31">
        <v>1</v>
      </c>
      <c r="B10" s="30" t="s">
        <v>137</v>
      </c>
      <c r="C10" s="31" t="s">
        <v>138</v>
      </c>
      <c r="D10" s="31"/>
      <c r="E10" s="31"/>
      <c r="F10" s="30"/>
      <c r="G10" s="58">
        <f>G11+G16+G37+G40+G33</f>
        <v>341.1</v>
      </c>
      <c r="H10" s="58">
        <f>H11+H16+H37+H40+H33</f>
        <v>2623.6</v>
      </c>
    </row>
    <row r="11" spans="1:8" s="8" customFormat="1" ht="47.25">
      <c r="A11" s="31" t="s">
        <v>129</v>
      </c>
      <c r="B11" s="30" t="s">
        <v>139</v>
      </c>
      <c r="C11" s="31" t="s">
        <v>138</v>
      </c>
      <c r="D11" s="31" t="s">
        <v>140</v>
      </c>
      <c r="E11" s="31"/>
      <c r="F11" s="31"/>
      <c r="G11" s="58">
        <f>G12</f>
        <v>0</v>
      </c>
      <c r="H11" s="58">
        <f>H12</f>
        <v>492.09999999999997</v>
      </c>
    </row>
    <row r="12" spans="1:8" s="33" customFormat="1" ht="31.5">
      <c r="A12" s="63"/>
      <c r="B12" s="20" t="s">
        <v>240</v>
      </c>
      <c r="C12" s="17" t="s">
        <v>138</v>
      </c>
      <c r="D12" s="17" t="s">
        <v>140</v>
      </c>
      <c r="E12" s="17" t="s">
        <v>239</v>
      </c>
      <c r="F12" s="17"/>
      <c r="G12" s="59">
        <f>G13</f>
        <v>0</v>
      </c>
      <c r="H12" s="59">
        <f>H13</f>
        <v>492.09999999999997</v>
      </c>
    </row>
    <row r="13" spans="1:8" s="8" customFormat="1" ht="34.5" customHeight="1">
      <c r="A13" s="34"/>
      <c r="B13" s="20" t="s">
        <v>259</v>
      </c>
      <c r="C13" s="17" t="s">
        <v>138</v>
      </c>
      <c r="D13" s="17" t="s">
        <v>140</v>
      </c>
      <c r="E13" s="17" t="s">
        <v>238</v>
      </c>
      <c r="F13" s="17" t="s">
        <v>260</v>
      </c>
      <c r="G13" s="59">
        <f>G14+G15</f>
        <v>0</v>
      </c>
      <c r="H13" s="59">
        <f>H14+H15</f>
        <v>492.09999999999997</v>
      </c>
    </row>
    <row r="14" spans="1:8" s="8" customFormat="1" ht="40.5" customHeight="1">
      <c r="A14" s="34"/>
      <c r="B14" s="20" t="s">
        <v>170</v>
      </c>
      <c r="C14" s="17" t="s">
        <v>138</v>
      </c>
      <c r="D14" s="17" t="s">
        <v>140</v>
      </c>
      <c r="E14" s="17" t="s">
        <v>180</v>
      </c>
      <c r="F14" s="17" t="s">
        <v>141</v>
      </c>
      <c r="G14" s="59">
        <v>0</v>
      </c>
      <c r="H14" s="59">
        <v>377.9</v>
      </c>
    </row>
    <row r="15" spans="1:8" s="32" customFormat="1" ht="36" customHeight="1">
      <c r="A15" s="34"/>
      <c r="B15" s="20" t="s">
        <v>171</v>
      </c>
      <c r="C15" s="17" t="s">
        <v>138</v>
      </c>
      <c r="D15" s="17" t="s">
        <v>140</v>
      </c>
      <c r="E15" s="17" t="s">
        <v>180</v>
      </c>
      <c r="F15" s="17" t="s">
        <v>172</v>
      </c>
      <c r="G15" s="59">
        <v>0</v>
      </c>
      <c r="H15" s="59">
        <v>114.2</v>
      </c>
    </row>
    <row r="16" spans="1:8" s="32" customFormat="1" ht="56.25" customHeight="1">
      <c r="A16" s="31" t="s">
        <v>168</v>
      </c>
      <c r="B16" s="30" t="s">
        <v>261</v>
      </c>
      <c r="C16" s="31" t="s">
        <v>138</v>
      </c>
      <c r="D16" s="31" t="s">
        <v>142</v>
      </c>
      <c r="E16" s="31"/>
      <c r="F16" s="31"/>
      <c r="G16" s="58">
        <f>G17+G29</f>
        <v>155.40000000000003</v>
      </c>
      <c r="H16" s="58">
        <f>H17+H29</f>
        <v>1707.9</v>
      </c>
    </row>
    <row r="17" spans="1:8" s="46" customFormat="1" ht="61.5" customHeight="1">
      <c r="A17" s="17"/>
      <c r="B17" s="20" t="s">
        <v>262</v>
      </c>
      <c r="C17" s="17" t="s">
        <v>138</v>
      </c>
      <c r="D17" s="17" t="s">
        <v>142</v>
      </c>
      <c r="E17" s="17" t="s">
        <v>263</v>
      </c>
      <c r="F17" s="17"/>
      <c r="G17" s="59">
        <f>G18</f>
        <v>-143.19999999999999</v>
      </c>
      <c r="H17" s="59">
        <f>H18</f>
        <v>1178.2</v>
      </c>
    </row>
    <row r="18" spans="1:8" s="33" customFormat="1" ht="35.25" customHeight="1">
      <c r="A18" s="63"/>
      <c r="B18" s="20" t="s">
        <v>264</v>
      </c>
      <c r="C18" s="17" t="s">
        <v>138</v>
      </c>
      <c r="D18" s="17" t="s">
        <v>142</v>
      </c>
      <c r="E18" s="17" t="s">
        <v>221</v>
      </c>
      <c r="F18" s="17"/>
      <c r="G18" s="59">
        <f>G19+G22+G25</f>
        <v>-143.19999999999999</v>
      </c>
      <c r="H18" s="59">
        <f>H19+H22+H25</f>
        <v>1178.2</v>
      </c>
    </row>
    <row r="19" spans="1:8" s="33" customFormat="1" ht="18" customHeight="1">
      <c r="A19" s="34"/>
      <c r="B19" s="20" t="s">
        <v>259</v>
      </c>
      <c r="C19" s="17" t="s">
        <v>138</v>
      </c>
      <c r="D19" s="17" t="s">
        <v>142</v>
      </c>
      <c r="E19" s="17" t="s">
        <v>222</v>
      </c>
      <c r="F19" s="17"/>
      <c r="G19" s="59">
        <f>G20+G21</f>
        <v>-143.19999999999999</v>
      </c>
      <c r="H19" s="59">
        <f>H20+H21</f>
        <v>1178.2</v>
      </c>
    </row>
    <row r="20" spans="1:8" s="33" customFormat="1" ht="36" customHeight="1">
      <c r="A20" s="34"/>
      <c r="B20" s="20" t="s">
        <v>170</v>
      </c>
      <c r="C20" s="17" t="s">
        <v>138</v>
      </c>
      <c r="D20" s="17" t="s">
        <v>142</v>
      </c>
      <c r="E20" s="17" t="s">
        <v>222</v>
      </c>
      <c r="F20" s="17" t="s">
        <v>141</v>
      </c>
      <c r="G20" s="59">
        <v>-80</v>
      </c>
      <c r="H20" s="59">
        <v>934.9</v>
      </c>
    </row>
    <row r="21" spans="1:8" s="33" customFormat="1" ht="48.75" customHeight="1">
      <c r="A21" s="34"/>
      <c r="B21" s="20" t="s">
        <v>171</v>
      </c>
      <c r="C21" s="17" t="s">
        <v>138</v>
      </c>
      <c r="D21" s="17" t="s">
        <v>142</v>
      </c>
      <c r="E21" s="17" t="s">
        <v>222</v>
      </c>
      <c r="F21" s="17" t="s">
        <v>172</v>
      </c>
      <c r="G21" s="59">
        <v>-63.2</v>
      </c>
      <c r="H21" s="59">
        <v>243.3</v>
      </c>
    </row>
    <row r="22" spans="1:8" s="33" customFormat="1" ht="53.25" hidden="1" customHeight="1">
      <c r="A22" s="34"/>
      <c r="B22" s="20" t="s">
        <v>143</v>
      </c>
      <c r="C22" s="17" t="s">
        <v>138</v>
      </c>
      <c r="D22" s="17" t="s">
        <v>142</v>
      </c>
      <c r="E22" s="17" t="s">
        <v>230</v>
      </c>
      <c r="F22" s="17" t="s">
        <v>144</v>
      </c>
      <c r="G22" s="59">
        <f>G23+G24</f>
        <v>0</v>
      </c>
      <c r="H22" s="59">
        <f>H23+H24</f>
        <v>0</v>
      </c>
    </row>
    <row r="23" spans="1:8" s="33" customFormat="1" ht="33.75" hidden="1" customHeight="1">
      <c r="A23" s="34"/>
      <c r="B23" s="20" t="s">
        <v>265</v>
      </c>
      <c r="C23" s="17" t="s">
        <v>138</v>
      </c>
      <c r="D23" s="17" t="s">
        <v>142</v>
      </c>
      <c r="E23" s="17" t="s">
        <v>230</v>
      </c>
      <c r="F23" s="17" t="s">
        <v>145</v>
      </c>
      <c r="G23" s="59">
        <v>0</v>
      </c>
      <c r="H23" s="59">
        <v>0</v>
      </c>
    </row>
    <row r="24" spans="1:8" s="33" customFormat="1" ht="24.75" hidden="1" customHeight="1">
      <c r="A24" s="34"/>
      <c r="B24" s="20" t="s">
        <v>266</v>
      </c>
      <c r="C24" s="17" t="s">
        <v>138</v>
      </c>
      <c r="D24" s="17" t="s">
        <v>142</v>
      </c>
      <c r="E24" s="17" t="s">
        <v>230</v>
      </c>
      <c r="F24" s="17" t="s">
        <v>147</v>
      </c>
      <c r="G24" s="59">
        <v>0</v>
      </c>
      <c r="H24" s="59">
        <v>0</v>
      </c>
    </row>
    <row r="25" spans="1:8" s="33" customFormat="1" ht="23.25" hidden="1" customHeight="1">
      <c r="A25" s="34"/>
      <c r="B25" s="20" t="s">
        <v>148</v>
      </c>
      <c r="C25" s="17" t="s">
        <v>138</v>
      </c>
      <c r="D25" s="17" t="s">
        <v>142</v>
      </c>
      <c r="E25" s="17" t="s">
        <v>230</v>
      </c>
      <c r="F25" s="17" t="s">
        <v>149</v>
      </c>
      <c r="G25" s="59">
        <f>G26+G27+G28</f>
        <v>0</v>
      </c>
      <c r="H25" s="59">
        <f>H26+H27+H28</f>
        <v>0</v>
      </c>
    </row>
    <row r="26" spans="1:8" s="33" customFormat="1" ht="38.25" hidden="1" customHeight="1">
      <c r="A26" s="34"/>
      <c r="B26" s="20" t="s">
        <v>150</v>
      </c>
      <c r="C26" s="17" t="s">
        <v>138</v>
      </c>
      <c r="D26" s="17" t="s">
        <v>142</v>
      </c>
      <c r="E26" s="17" t="s">
        <v>230</v>
      </c>
      <c r="F26" s="17" t="s">
        <v>151</v>
      </c>
      <c r="G26" s="59">
        <v>0</v>
      </c>
      <c r="H26" s="59">
        <v>0</v>
      </c>
    </row>
    <row r="27" spans="1:8" s="33" customFormat="1" ht="30" hidden="1" customHeight="1">
      <c r="A27" s="34"/>
      <c r="B27" s="20" t="s">
        <v>267</v>
      </c>
      <c r="C27" s="17" t="s">
        <v>138</v>
      </c>
      <c r="D27" s="17" t="s">
        <v>142</v>
      </c>
      <c r="E27" s="17" t="s">
        <v>230</v>
      </c>
      <c r="F27" s="17" t="s">
        <v>152</v>
      </c>
      <c r="G27" s="59">
        <v>0</v>
      </c>
      <c r="H27" s="59">
        <v>0</v>
      </c>
    </row>
    <row r="28" spans="1:8" s="33" customFormat="1" ht="19.5" hidden="1" customHeight="1">
      <c r="A28" s="34"/>
      <c r="B28" s="20" t="s">
        <v>204</v>
      </c>
      <c r="C28" s="17" t="s">
        <v>138</v>
      </c>
      <c r="D28" s="17" t="s">
        <v>142</v>
      </c>
      <c r="E28" s="17" t="s">
        <v>230</v>
      </c>
      <c r="F28" s="17" t="s">
        <v>199</v>
      </c>
      <c r="G28" s="59">
        <v>0</v>
      </c>
      <c r="H28" s="59">
        <v>0</v>
      </c>
    </row>
    <row r="29" spans="1:8" s="33" customFormat="1" ht="37.5" customHeight="1">
      <c r="A29" s="63"/>
      <c r="B29" s="20" t="s">
        <v>264</v>
      </c>
      <c r="C29" s="17" t="s">
        <v>138</v>
      </c>
      <c r="D29" s="17" t="s">
        <v>142</v>
      </c>
      <c r="E29" s="17" t="s">
        <v>231</v>
      </c>
      <c r="F29" s="17"/>
      <c r="G29" s="59">
        <f>G30</f>
        <v>298.60000000000002</v>
      </c>
      <c r="H29" s="59">
        <f>H30</f>
        <v>529.70000000000005</v>
      </c>
    </row>
    <row r="30" spans="1:8" s="33" customFormat="1" ht="24" customHeight="1">
      <c r="A30" s="34"/>
      <c r="B30" s="20" t="s">
        <v>259</v>
      </c>
      <c r="C30" s="17" t="s">
        <v>138</v>
      </c>
      <c r="D30" s="17" t="s">
        <v>142</v>
      </c>
      <c r="E30" s="17" t="s">
        <v>231</v>
      </c>
      <c r="F30" s="17" t="s">
        <v>260</v>
      </c>
      <c r="G30" s="59">
        <f>G31+G32</f>
        <v>298.60000000000002</v>
      </c>
      <c r="H30" s="59">
        <f>H31+H32</f>
        <v>529.70000000000005</v>
      </c>
    </row>
    <row r="31" spans="1:8" s="33" customFormat="1" ht="15.75" customHeight="1">
      <c r="A31" s="34"/>
      <c r="B31" s="20" t="s">
        <v>170</v>
      </c>
      <c r="C31" s="17" t="s">
        <v>138</v>
      </c>
      <c r="D31" s="17" t="s">
        <v>142</v>
      </c>
      <c r="E31" s="17" t="s">
        <v>231</v>
      </c>
      <c r="F31" s="17" t="s">
        <v>141</v>
      </c>
      <c r="G31" s="59">
        <v>204</v>
      </c>
      <c r="H31" s="59">
        <v>381.5</v>
      </c>
    </row>
    <row r="32" spans="1:8" s="33" customFormat="1" ht="35.25" customHeight="1">
      <c r="A32" s="34"/>
      <c r="B32" s="20" t="s">
        <v>171</v>
      </c>
      <c r="C32" s="17" t="s">
        <v>138</v>
      </c>
      <c r="D32" s="17" t="s">
        <v>142</v>
      </c>
      <c r="E32" s="17" t="s">
        <v>231</v>
      </c>
      <c r="F32" s="17" t="s">
        <v>172</v>
      </c>
      <c r="G32" s="59">
        <v>94.6</v>
      </c>
      <c r="H32" s="59">
        <v>148.19999999999999</v>
      </c>
    </row>
    <row r="33" spans="1:8" s="33" customFormat="1" ht="51.75" customHeight="1">
      <c r="A33" s="31" t="s">
        <v>179</v>
      </c>
      <c r="B33" s="30" t="s">
        <v>31</v>
      </c>
      <c r="C33" s="31" t="s">
        <v>138</v>
      </c>
      <c r="D33" s="31" t="s">
        <v>227</v>
      </c>
      <c r="E33" s="31"/>
      <c r="F33" s="31"/>
      <c r="G33" s="58">
        <f t="shared" ref="G33:H35" si="0">G34</f>
        <v>0</v>
      </c>
      <c r="H33" s="58">
        <f t="shared" si="0"/>
        <v>1</v>
      </c>
    </row>
    <row r="34" spans="1:8" s="33" customFormat="1" ht="26.25" customHeight="1">
      <c r="A34" s="63"/>
      <c r="B34" s="20" t="s">
        <v>268</v>
      </c>
      <c r="C34" s="17" t="s">
        <v>138</v>
      </c>
      <c r="D34" s="17" t="s">
        <v>227</v>
      </c>
      <c r="E34" s="17" t="s">
        <v>269</v>
      </c>
      <c r="F34" s="17"/>
      <c r="G34" s="59">
        <f t="shared" si="0"/>
        <v>0</v>
      </c>
      <c r="H34" s="59">
        <f t="shared" si="0"/>
        <v>1</v>
      </c>
    </row>
    <row r="35" spans="1:8" s="33" customFormat="1" ht="50.25" customHeight="1">
      <c r="A35" s="34"/>
      <c r="B35" s="20" t="s">
        <v>143</v>
      </c>
      <c r="C35" s="17" t="s">
        <v>138</v>
      </c>
      <c r="D35" s="17" t="s">
        <v>227</v>
      </c>
      <c r="E35" s="17" t="s">
        <v>269</v>
      </c>
      <c r="F35" s="17" t="s">
        <v>144</v>
      </c>
      <c r="G35" s="59">
        <f t="shared" si="0"/>
        <v>0</v>
      </c>
      <c r="H35" s="59">
        <f t="shared" si="0"/>
        <v>1</v>
      </c>
    </row>
    <row r="36" spans="1:8" s="33" customFormat="1" ht="21" customHeight="1">
      <c r="A36" s="34"/>
      <c r="B36" s="20" t="s">
        <v>266</v>
      </c>
      <c r="C36" s="17" t="s">
        <v>138</v>
      </c>
      <c r="D36" s="17" t="s">
        <v>227</v>
      </c>
      <c r="E36" s="17" t="s">
        <v>269</v>
      </c>
      <c r="F36" s="17" t="s">
        <v>147</v>
      </c>
      <c r="G36" s="59">
        <v>0</v>
      </c>
      <c r="H36" s="59">
        <v>1</v>
      </c>
    </row>
    <row r="37" spans="1:8" s="15" customFormat="1" ht="21.75" customHeight="1">
      <c r="A37" s="31" t="s">
        <v>201</v>
      </c>
      <c r="B37" s="30" t="s">
        <v>270</v>
      </c>
      <c r="C37" s="31" t="s">
        <v>138</v>
      </c>
      <c r="D37" s="31" t="s">
        <v>153</v>
      </c>
      <c r="E37" s="31"/>
      <c r="F37" s="31"/>
      <c r="G37" s="58">
        <f>G38</f>
        <v>0</v>
      </c>
      <c r="H37" s="58">
        <f>H38</f>
        <v>4.5</v>
      </c>
    </row>
    <row r="38" spans="1:8" ht="15.75" customHeight="1">
      <c r="A38" s="63"/>
      <c r="B38" s="20" t="s">
        <v>174</v>
      </c>
      <c r="C38" s="17" t="s">
        <v>138</v>
      </c>
      <c r="D38" s="17" t="s">
        <v>153</v>
      </c>
      <c r="E38" s="17" t="s">
        <v>181</v>
      </c>
      <c r="F38" s="17"/>
      <c r="G38" s="59">
        <f>G39</f>
        <v>0</v>
      </c>
      <c r="H38" s="59">
        <f>H39</f>
        <v>4.5</v>
      </c>
    </row>
    <row r="39" spans="1:8" ht="20.25" customHeight="1">
      <c r="A39" s="34"/>
      <c r="B39" s="20" t="s">
        <v>154</v>
      </c>
      <c r="C39" s="17" t="s">
        <v>138</v>
      </c>
      <c r="D39" s="17" t="s">
        <v>153</v>
      </c>
      <c r="E39" s="17" t="s">
        <v>181</v>
      </c>
      <c r="F39" s="17" t="s">
        <v>155</v>
      </c>
      <c r="G39" s="59">
        <v>0</v>
      </c>
      <c r="H39" s="59">
        <v>4.5</v>
      </c>
    </row>
    <row r="40" spans="1:8" ht="24" customHeight="1">
      <c r="A40" s="31" t="s">
        <v>219</v>
      </c>
      <c r="B40" s="30" t="s">
        <v>28</v>
      </c>
      <c r="C40" s="31" t="s">
        <v>138</v>
      </c>
      <c r="D40" s="31" t="s">
        <v>245</v>
      </c>
      <c r="E40" s="31"/>
      <c r="F40" s="31"/>
      <c r="G40" s="58">
        <f>G41+G55+G54</f>
        <v>185.70000000000002</v>
      </c>
      <c r="H40" s="58">
        <f>H41+H55+H54</f>
        <v>418.1</v>
      </c>
    </row>
    <row r="41" spans="1:8" ht="47.25" customHeight="1">
      <c r="A41" s="63"/>
      <c r="B41" s="20" t="s">
        <v>262</v>
      </c>
      <c r="C41" s="17" t="s">
        <v>138</v>
      </c>
      <c r="D41" s="17" t="s">
        <v>245</v>
      </c>
      <c r="E41" s="17" t="s">
        <v>221</v>
      </c>
      <c r="F41" s="17"/>
      <c r="G41" s="59">
        <f>G44+G48</f>
        <v>185.70000000000002</v>
      </c>
      <c r="H41" s="59">
        <f>H44+H48</f>
        <v>381.40000000000003</v>
      </c>
    </row>
    <row r="42" spans="1:8" ht="20.25" hidden="1" customHeight="1">
      <c r="A42" s="34"/>
      <c r="B42" s="20" t="s">
        <v>251</v>
      </c>
      <c r="C42" s="17" t="s">
        <v>138</v>
      </c>
      <c r="D42" s="17" t="s">
        <v>245</v>
      </c>
      <c r="E42" s="17" t="s">
        <v>271</v>
      </c>
      <c r="F42" s="17" t="s">
        <v>248</v>
      </c>
      <c r="G42" s="59">
        <v>0</v>
      </c>
      <c r="H42" s="59">
        <v>0</v>
      </c>
    </row>
    <row r="43" spans="1:8" ht="32.25" hidden="1" customHeight="1">
      <c r="A43" s="34"/>
      <c r="B43" s="20" t="s">
        <v>252</v>
      </c>
      <c r="C43" s="17" t="s">
        <v>138</v>
      </c>
      <c r="D43" s="17" t="s">
        <v>245</v>
      </c>
      <c r="E43" s="17" t="s">
        <v>271</v>
      </c>
      <c r="F43" s="17" t="s">
        <v>249</v>
      </c>
      <c r="G43" s="59">
        <v>0</v>
      </c>
      <c r="H43" s="59">
        <v>0</v>
      </c>
    </row>
    <row r="44" spans="1:8" ht="36" customHeight="1">
      <c r="A44" s="34"/>
      <c r="B44" s="20" t="s">
        <v>143</v>
      </c>
      <c r="C44" s="17" t="s">
        <v>138</v>
      </c>
      <c r="D44" s="17" t="s">
        <v>245</v>
      </c>
      <c r="E44" s="17" t="s">
        <v>230</v>
      </c>
      <c r="F44" s="17" t="s">
        <v>144</v>
      </c>
      <c r="G44" s="59">
        <f>G45+G46+G47</f>
        <v>164.9</v>
      </c>
      <c r="H44" s="59">
        <f>H45+H46+H47</f>
        <v>339.1</v>
      </c>
    </row>
    <row r="45" spans="1:8" ht="36.75" customHeight="1">
      <c r="A45" s="34"/>
      <c r="B45" s="20" t="s">
        <v>265</v>
      </c>
      <c r="C45" s="17" t="s">
        <v>138</v>
      </c>
      <c r="D45" s="17" t="s">
        <v>245</v>
      </c>
      <c r="E45" s="17" t="s">
        <v>230</v>
      </c>
      <c r="F45" s="17" t="s">
        <v>145</v>
      </c>
      <c r="G45" s="59">
        <v>1.5</v>
      </c>
      <c r="H45" s="59">
        <v>106.5</v>
      </c>
    </row>
    <row r="46" spans="1:8" ht="25.5" customHeight="1">
      <c r="A46" s="34"/>
      <c r="B46" s="20" t="s">
        <v>266</v>
      </c>
      <c r="C46" s="17" t="s">
        <v>138</v>
      </c>
      <c r="D46" s="17" t="s">
        <v>245</v>
      </c>
      <c r="E46" s="17" t="s">
        <v>230</v>
      </c>
      <c r="F46" s="17" t="s">
        <v>147</v>
      </c>
      <c r="G46" s="59">
        <v>168.4</v>
      </c>
      <c r="H46" s="59">
        <v>212.6</v>
      </c>
    </row>
    <row r="47" spans="1:8" ht="19.5" customHeight="1">
      <c r="A47" s="34"/>
      <c r="B47" s="20" t="s">
        <v>250</v>
      </c>
      <c r="C47" s="17" t="s">
        <v>138</v>
      </c>
      <c r="D47" s="17" t="s">
        <v>245</v>
      </c>
      <c r="E47" s="17" t="s">
        <v>230</v>
      </c>
      <c r="F47" s="17" t="s">
        <v>246</v>
      </c>
      <c r="G47" s="59">
        <v>-5</v>
      </c>
      <c r="H47" s="59">
        <v>20</v>
      </c>
    </row>
    <row r="48" spans="1:8" ht="15.75" customHeight="1">
      <c r="A48" s="34"/>
      <c r="B48" s="20" t="s">
        <v>148</v>
      </c>
      <c r="C48" s="17" t="s">
        <v>138</v>
      </c>
      <c r="D48" s="17" t="s">
        <v>245</v>
      </c>
      <c r="E48" s="17" t="s">
        <v>230</v>
      </c>
      <c r="F48" s="17" t="s">
        <v>149</v>
      </c>
      <c r="G48" s="59">
        <f>G49+G50+G51</f>
        <v>20.8</v>
      </c>
      <c r="H48" s="59">
        <f>H49+H50+H51</f>
        <v>42.3</v>
      </c>
    </row>
    <row r="49" spans="1:8" ht="30.75" customHeight="1">
      <c r="A49" s="34"/>
      <c r="B49" s="20" t="s">
        <v>150</v>
      </c>
      <c r="C49" s="17" t="s">
        <v>138</v>
      </c>
      <c r="D49" s="17" t="s">
        <v>245</v>
      </c>
      <c r="E49" s="17" t="s">
        <v>230</v>
      </c>
      <c r="F49" s="17" t="s">
        <v>151</v>
      </c>
      <c r="G49" s="59">
        <v>16.8</v>
      </c>
      <c r="H49" s="59">
        <v>28.8</v>
      </c>
    </row>
    <row r="50" spans="1:8" ht="15.75" customHeight="1">
      <c r="A50" s="34"/>
      <c r="B50" s="20" t="s">
        <v>272</v>
      </c>
      <c r="C50" s="17" t="s">
        <v>138</v>
      </c>
      <c r="D50" s="17" t="s">
        <v>245</v>
      </c>
      <c r="E50" s="17" t="s">
        <v>230</v>
      </c>
      <c r="F50" s="17" t="s">
        <v>152</v>
      </c>
      <c r="G50" s="59">
        <v>4</v>
      </c>
      <c r="H50" s="59">
        <v>11.5</v>
      </c>
    </row>
    <row r="51" spans="1:8" ht="18.75" customHeight="1">
      <c r="A51" s="34"/>
      <c r="B51" s="20" t="s">
        <v>204</v>
      </c>
      <c r="C51" s="17" t="s">
        <v>138</v>
      </c>
      <c r="D51" s="17" t="s">
        <v>245</v>
      </c>
      <c r="E51" s="17" t="s">
        <v>230</v>
      </c>
      <c r="F51" s="17" t="s">
        <v>199</v>
      </c>
      <c r="G51" s="59">
        <v>0</v>
      </c>
      <c r="H51" s="59">
        <v>2</v>
      </c>
    </row>
    <row r="52" spans="1:8" ht="30" customHeight="1">
      <c r="A52" s="63"/>
      <c r="B52" s="20" t="s">
        <v>273</v>
      </c>
      <c r="C52" s="17" t="s">
        <v>138</v>
      </c>
      <c r="D52" s="17" t="s">
        <v>245</v>
      </c>
      <c r="E52" s="17" t="s">
        <v>274</v>
      </c>
      <c r="F52" s="17"/>
      <c r="G52" s="59">
        <f>G53</f>
        <v>0</v>
      </c>
      <c r="H52" s="59">
        <f>H53</f>
        <v>26.7</v>
      </c>
    </row>
    <row r="53" spans="1:8" ht="15.75" customHeight="1">
      <c r="A53" s="34"/>
      <c r="B53" s="20" t="s">
        <v>143</v>
      </c>
      <c r="C53" s="17" t="s">
        <v>138</v>
      </c>
      <c r="D53" s="17" t="s">
        <v>245</v>
      </c>
      <c r="E53" s="17" t="s">
        <v>274</v>
      </c>
      <c r="F53" s="17" t="s">
        <v>144</v>
      </c>
      <c r="G53" s="59">
        <f>G54</f>
        <v>0</v>
      </c>
      <c r="H53" s="59">
        <f>H54</f>
        <v>26.7</v>
      </c>
    </row>
    <row r="54" spans="1:8" ht="15.75" customHeight="1">
      <c r="A54" s="34"/>
      <c r="B54" s="20" t="s">
        <v>265</v>
      </c>
      <c r="C54" s="17" t="s">
        <v>138</v>
      </c>
      <c r="D54" s="17" t="s">
        <v>245</v>
      </c>
      <c r="E54" s="17" t="s">
        <v>274</v>
      </c>
      <c r="F54" s="17" t="s">
        <v>145</v>
      </c>
      <c r="G54" s="59">
        <v>0</v>
      </c>
      <c r="H54" s="59">
        <v>26.7</v>
      </c>
    </row>
    <row r="55" spans="1:8" ht="15.75" customHeight="1">
      <c r="A55" s="34"/>
      <c r="B55" s="20" t="s">
        <v>275</v>
      </c>
      <c r="C55" s="17" t="s">
        <v>138</v>
      </c>
      <c r="D55" s="17" t="s">
        <v>245</v>
      </c>
      <c r="E55" s="17" t="s">
        <v>276</v>
      </c>
      <c r="F55" s="17"/>
      <c r="G55" s="59">
        <f>G56</f>
        <v>0</v>
      </c>
      <c r="H55" s="59">
        <f>H56</f>
        <v>10</v>
      </c>
    </row>
    <row r="56" spans="1:8" ht="15.75" customHeight="1">
      <c r="A56" s="34"/>
      <c r="B56" s="20" t="s">
        <v>143</v>
      </c>
      <c r="C56" s="17" t="s">
        <v>138</v>
      </c>
      <c r="D56" s="17" t="s">
        <v>245</v>
      </c>
      <c r="E56" s="17" t="s">
        <v>276</v>
      </c>
      <c r="F56" s="17" t="s">
        <v>144</v>
      </c>
      <c r="G56" s="59">
        <f>G57</f>
        <v>0</v>
      </c>
      <c r="H56" s="59">
        <f>H57</f>
        <v>10</v>
      </c>
    </row>
    <row r="57" spans="1:8" ht="17.25" customHeight="1">
      <c r="A57" s="34"/>
      <c r="B57" s="20" t="s">
        <v>266</v>
      </c>
      <c r="C57" s="17" t="s">
        <v>138</v>
      </c>
      <c r="D57" s="17" t="s">
        <v>245</v>
      </c>
      <c r="E57" s="17" t="s">
        <v>276</v>
      </c>
      <c r="F57" s="17" t="s">
        <v>147</v>
      </c>
      <c r="G57" s="59">
        <v>0</v>
      </c>
      <c r="H57" s="59">
        <v>10</v>
      </c>
    </row>
    <row r="58" spans="1:8" s="15" customFormat="1" ht="15.75" customHeight="1">
      <c r="A58" s="34">
        <v>2</v>
      </c>
      <c r="B58" s="30" t="s">
        <v>156</v>
      </c>
      <c r="C58" s="31" t="s">
        <v>140</v>
      </c>
      <c r="D58" s="31"/>
      <c r="E58" s="31"/>
      <c r="F58" s="31"/>
      <c r="G58" s="58">
        <f>G59</f>
        <v>12.3</v>
      </c>
      <c r="H58" s="58">
        <f>H59</f>
        <v>151.4</v>
      </c>
    </row>
    <row r="59" spans="1:8" s="15" customFormat="1" ht="21" customHeight="1">
      <c r="A59" s="34" t="s">
        <v>205</v>
      </c>
      <c r="B59" s="30" t="s">
        <v>51</v>
      </c>
      <c r="C59" s="31" t="s">
        <v>140</v>
      </c>
      <c r="D59" s="31" t="s">
        <v>157</v>
      </c>
      <c r="E59" s="31"/>
      <c r="F59" s="31"/>
      <c r="G59" s="58">
        <f>G60+G65</f>
        <v>12.3</v>
      </c>
      <c r="H59" s="58">
        <f>H60+H65</f>
        <v>151.4</v>
      </c>
    </row>
    <row r="60" spans="1:8" hidden="1">
      <c r="A60" s="34"/>
      <c r="B60" s="20"/>
      <c r="C60" s="17"/>
      <c r="D60" s="17"/>
      <c r="E60" s="17"/>
      <c r="F60" s="17"/>
      <c r="G60" s="59"/>
      <c r="H60" s="59"/>
    </row>
    <row r="61" spans="1:8" hidden="1">
      <c r="A61" s="34"/>
      <c r="B61" s="20"/>
      <c r="C61" s="17"/>
      <c r="D61" s="17"/>
      <c r="E61" s="17"/>
      <c r="F61" s="17"/>
      <c r="G61" s="59"/>
      <c r="H61" s="59"/>
    </row>
    <row r="62" spans="1:8" hidden="1">
      <c r="A62" s="34"/>
      <c r="B62" s="20"/>
      <c r="C62" s="17"/>
      <c r="D62" s="17"/>
      <c r="E62" s="17"/>
      <c r="F62" s="17"/>
      <c r="G62" s="59"/>
      <c r="H62" s="59"/>
    </row>
    <row r="63" spans="1:8" hidden="1">
      <c r="A63" s="34"/>
      <c r="B63" s="20"/>
      <c r="C63" s="17"/>
      <c r="D63" s="17"/>
      <c r="E63" s="17"/>
      <c r="F63" s="17"/>
      <c r="G63" s="59"/>
      <c r="H63" s="59"/>
    </row>
    <row r="64" spans="1:8" hidden="1">
      <c r="A64" s="34"/>
      <c r="B64" s="20"/>
      <c r="C64" s="17"/>
      <c r="D64" s="17"/>
      <c r="E64" s="17"/>
      <c r="F64" s="17"/>
      <c r="G64" s="59"/>
      <c r="H64" s="59"/>
    </row>
    <row r="65" spans="1:8" ht="36" customHeight="1">
      <c r="A65" s="63"/>
      <c r="B65" s="20" t="s">
        <v>277</v>
      </c>
      <c r="C65" s="17" t="s">
        <v>140</v>
      </c>
      <c r="D65" s="17" t="s">
        <v>157</v>
      </c>
      <c r="E65" s="17" t="s">
        <v>200</v>
      </c>
      <c r="F65" s="17" t="s">
        <v>260</v>
      </c>
      <c r="G65" s="59">
        <f>G66+G67+G68</f>
        <v>12.3</v>
      </c>
      <c r="H65" s="59">
        <f>H66+H67+H68</f>
        <v>151.4</v>
      </c>
    </row>
    <row r="66" spans="1:8" ht="32.25" customHeight="1">
      <c r="A66" s="34"/>
      <c r="B66" s="20" t="s">
        <v>170</v>
      </c>
      <c r="C66" s="17" t="s">
        <v>140</v>
      </c>
      <c r="D66" s="17" t="s">
        <v>157</v>
      </c>
      <c r="E66" s="17" t="s">
        <v>200</v>
      </c>
      <c r="F66" s="17" t="s">
        <v>141</v>
      </c>
      <c r="G66" s="59">
        <v>0</v>
      </c>
      <c r="H66" s="59">
        <v>100.5</v>
      </c>
    </row>
    <row r="67" spans="1:8" ht="34.5" customHeight="1">
      <c r="A67" s="34"/>
      <c r="B67" s="20" t="s">
        <v>171</v>
      </c>
      <c r="C67" s="17" t="s">
        <v>140</v>
      </c>
      <c r="D67" s="17" t="s">
        <v>157</v>
      </c>
      <c r="E67" s="17" t="s">
        <v>200</v>
      </c>
      <c r="F67" s="17" t="s">
        <v>172</v>
      </c>
      <c r="G67" s="59">
        <v>0</v>
      </c>
      <c r="H67" s="59">
        <v>30.3</v>
      </c>
    </row>
    <row r="68" spans="1:8" ht="37.5" customHeight="1">
      <c r="A68" s="34"/>
      <c r="B68" s="20" t="s">
        <v>143</v>
      </c>
      <c r="C68" s="17" t="s">
        <v>140</v>
      </c>
      <c r="D68" s="17" t="s">
        <v>157</v>
      </c>
      <c r="E68" s="17" t="s">
        <v>200</v>
      </c>
      <c r="F68" s="17" t="s">
        <v>144</v>
      </c>
      <c r="G68" s="59">
        <f>G69</f>
        <v>12.3</v>
      </c>
      <c r="H68" s="59">
        <f>H69</f>
        <v>20.6</v>
      </c>
    </row>
    <row r="69" spans="1:8" ht="27.75" customHeight="1">
      <c r="A69" s="34"/>
      <c r="B69" s="20" t="s">
        <v>266</v>
      </c>
      <c r="C69" s="17" t="s">
        <v>140</v>
      </c>
      <c r="D69" s="17" t="s">
        <v>157</v>
      </c>
      <c r="E69" s="17" t="s">
        <v>200</v>
      </c>
      <c r="F69" s="17" t="s">
        <v>147</v>
      </c>
      <c r="G69" s="59">
        <v>12.3</v>
      </c>
      <c r="H69" s="59">
        <v>20.6</v>
      </c>
    </row>
    <row r="70" spans="1:8" ht="36" hidden="1" customHeight="1">
      <c r="A70" s="34">
        <v>3</v>
      </c>
      <c r="B70" s="30" t="s">
        <v>192</v>
      </c>
      <c r="C70" s="31" t="s">
        <v>157</v>
      </c>
      <c r="D70" s="31"/>
      <c r="E70" s="31"/>
      <c r="F70" s="31"/>
      <c r="G70" s="58">
        <f>G71</f>
        <v>0</v>
      </c>
      <c r="H70" s="58">
        <f>H71</f>
        <v>0</v>
      </c>
    </row>
    <row r="71" spans="1:8" ht="27.75" hidden="1" customHeight="1">
      <c r="A71" s="34" t="s">
        <v>278</v>
      </c>
      <c r="B71" s="30" t="s">
        <v>279</v>
      </c>
      <c r="C71" s="31" t="s">
        <v>157</v>
      </c>
      <c r="D71" s="31" t="s">
        <v>247</v>
      </c>
      <c r="E71" s="31"/>
      <c r="F71" s="31"/>
      <c r="G71" s="58">
        <f t="shared" ref="G71:H73" si="1">G72</f>
        <v>0</v>
      </c>
      <c r="H71" s="58">
        <f t="shared" si="1"/>
        <v>0</v>
      </c>
    </row>
    <row r="72" spans="1:8" ht="26.25" hidden="1" customHeight="1">
      <c r="A72" s="34"/>
      <c r="B72" s="20" t="s">
        <v>280</v>
      </c>
      <c r="C72" s="17" t="s">
        <v>157</v>
      </c>
      <c r="D72" s="17" t="s">
        <v>247</v>
      </c>
      <c r="E72" s="17" t="s">
        <v>193</v>
      </c>
      <c r="F72" s="17"/>
      <c r="G72" s="59">
        <f t="shared" si="1"/>
        <v>0</v>
      </c>
      <c r="H72" s="59">
        <f t="shared" si="1"/>
        <v>0</v>
      </c>
    </row>
    <row r="73" spans="1:8" ht="22.5" hidden="1" customHeight="1">
      <c r="A73" s="34"/>
      <c r="B73" s="20" t="s">
        <v>143</v>
      </c>
      <c r="C73" s="17" t="s">
        <v>157</v>
      </c>
      <c r="D73" s="17" t="s">
        <v>247</v>
      </c>
      <c r="E73" s="17" t="s">
        <v>190</v>
      </c>
      <c r="F73" s="17" t="s">
        <v>144</v>
      </c>
      <c r="G73" s="59">
        <f t="shared" si="1"/>
        <v>0</v>
      </c>
      <c r="H73" s="59">
        <f t="shared" si="1"/>
        <v>0</v>
      </c>
    </row>
    <row r="74" spans="1:8" ht="21.75" hidden="1" customHeight="1">
      <c r="A74" s="34"/>
      <c r="B74" s="20" t="s">
        <v>266</v>
      </c>
      <c r="C74" s="17" t="s">
        <v>157</v>
      </c>
      <c r="D74" s="17" t="s">
        <v>247</v>
      </c>
      <c r="E74" s="17" t="s">
        <v>190</v>
      </c>
      <c r="F74" s="17" t="s">
        <v>147</v>
      </c>
      <c r="G74" s="59">
        <v>0</v>
      </c>
      <c r="H74" s="59">
        <v>0</v>
      </c>
    </row>
    <row r="75" spans="1:8">
      <c r="A75" s="34" t="s">
        <v>39</v>
      </c>
      <c r="B75" s="30" t="s">
        <v>191</v>
      </c>
      <c r="C75" s="31" t="s">
        <v>142</v>
      </c>
      <c r="D75" s="31"/>
      <c r="E75" s="31"/>
      <c r="F75" s="31"/>
      <c r="G75" s="58">
        <f>G76+G80</f>
        <v>0</v>
      </c>
      <c r="H75" s="58">
        <f>H76+H80</f>
        <v>550.70000000000005</v>
      </c>
    </row>
    <row r="76" spans="1:8" ht="15.75" hidden="1" customHeight="1">
      <c r="A76" s="34" t="s">
        <v>195</v>
      </c>
      <c r="B76" s="30" t="s">
        <v>21</v>
      </c>
      <c r="C76" s="31" t="s">
        <v>142</v>
      </c>
      <c r="D76" s="31" t="s">
        <v>227</v>
      </c>
      <c r="E76" s="31"/>
      <c r="F76" s="31"/>
      <c r="G76" s="58">
        <f t="shared" ref="G76:H78" si="2">G77</f>
        <v>0</v>
      </c>
      <c r="H76" s="58">
        <f t="shared" si="2"/>
        <v>0</v>
      </c>
    </row>
    <row r="77" spans="1:8" ht="32.25" hidden="1" customHeight="1">
      <c r="A77" s="34"/>
      <c r="B77" s="20" t="s">
        <v>229</v>
      </c>
      <c r="C77" s="17" t="s">
        <v>142</v>
      </c>
      <c r="D77" s="17" t="s">
        <v>227</v>
      </c>
      <c r="E77" s="17" t="s">
        <v>228</v>
      </c>
      <c r="F77" s="17"/>
      <c r="G77" s="59">
        <f t="shared" si="2"/>
        <v>0</v>
      </c>
      <c r="H77" s="59">
        <f t="shared" si="2"/>
        <v>0</v>
      </c>
    </row>
    <row r="78" spans="1:8" ht="33.75" hidden="1" customHeight="1">
      <c r="A78" s="34"/>
      <c r="B78" s="20" t="s">
        <v>143</v>
      </c>
      <c r="C78" s="17" t="s">
        <v>142</v>
      </c>
      <c r="D78" s="17" t="s">
        <v>227</v>
      </c>
      <c r="E78" s="17" t="s">
        <v>226</v>
      </c>
      <c r="F78" s="17" t="s">
        <v>144</v>
      </c>
      <c r="G78" s="59">
        <f t="shared" si="2"/>
        <v>0</v>
      </c>
      <c r="H78" s="59">
        <f t="shared" si="2"/>
        <v>0</v>
      </c>
    </row>
    <row r="79" spans="1:8" ht="49.5" hidden="1" customHeight="1">
      <c r="A79" s="34"/>
      <c r="B79" s="20" t="s">
        <v>146</v>
      </c>
      <c r="C79" s="17" t="s">
        <v>142</v>
      </c>
      <c r="D79" s="17" t="s">
        <v>227</v>
      </c>
      <c r="E79" s="17" t="s">
        <v>226</v>
      </c>
      <c r="F79" s="17" t="s">
        <v>147</v>
      </c>
      <c r="G79" s="59">
        <v>0</v>
      </c>
      <c r="H79" s="59">
        <v>0</v>
      </c>
    </row>
    <row r="80" spans="1:8" ht="21" customHeight="1">
      <c r="A80" s="34" t="s">
        <v>208</v>
      </c>
      <c r="B80" s="30" t="s">
        <v>67</v>
      </c>
      <c r="C80" s="31" t="s">
        <v>142</v>
      </c>
      <c r="D80" s="31" t="s">
        <v>189</v>
      </c>
      <c r="E80" s="31"/>
      <c r="F80" s="64"/>
      <c r="G80" s="58">
        <f t="shared" ref="G80:H80" si="3">G81</f>
        <v>0</v>
      </c>
      <c r="H80" s="58">
        <f t="shared" si="3"/>
        <v>550.70000000000005</v>
      </c>
    </row>
    <row r="81" spans="1:8" ht="49.5" customHeight="1">
      <c r="A81" s="63"/>
      <c r="B81" s="20" t="s">
        <v>225</v>
      </c>
      <c r="C81" s="17" t="s">
        <v>142</v>
      </c>
      <c r="D81" s="17" t="s">
        <v>189</v>
      </c>
      <c r="E81" s="17" t="s">
        <v>281</v>
      </c>
      <c r="F81" s="17"/>
      <c r="G81" s="59">
        <f>G82</f>
        <v>0</v>
      </c>
      <c r="H81" s="59">
        <f>H82</f>
        <v>550.70000000000005</v>
      </c>
    </row>
    <row r="82" spans="1:8" ht="48.75" customHeight="1">
      <c r="A82" s="63"/>
      <c r="B82" s="20" t="s">
        <v>282</v>
      </c>
      <c r="C82" s="17" t="s">
        <v>142</v>
      </c>
      <c r="D82" s="17" t="s">
        <v>189</v>
      </c>
      <c r="E82" s="17" t="s">
        <v>209</v>
      </c>
      <c r="F82" s="17"/>
      <c r="G82" s="59">
        <f>G83</f>
        <v>0</v>
      </c>
      <c r="H82" s="59">
        <f>H83</f>
        <v>550.70000000000005</v>
      </c>
    </row>
    <row r="83" spans="1:8" ht="48.75" customHeight="1">
      <c r="A83" s="34"/>
      <c r="B83" s="20" t="s">
        <v>143</v>
      </c>
      <c r="C83" s="17" t="s">
        <v>142</v>
      </c>
      <c r="D83" s="17" t="s">
        <v>189</v>
      </c>
      <c r="E83" s="17" t="s">
        <v>202</v>
      </c>
      <c r="F83" s="17" t="s">
        <v>144</v>
      </c>
      <c r="G83" s="59">
        <f>G84+G85</f>
        <v>0</v>
      </c>
      <c r="H83" s="59">
        <f>H84+H85</f>
        <v>550.70000000000005</v>
      </c>
    </row>
    <row r="84" spans="1:8" ht="18.75" customHeight="1">
      <c r="A84" s="34"/>
      <c r="B84" s="20" t="s">
        <v>266</v>
      </c>
      <c r="C84" s="17" t="s">
        <v>142</v>
      </c>
      <c r="D84" s="17" t="s">
        <v>189</v>
      </c>
      <c r="E84" s="17" t="s">
        <v>202</v>
      </c>
      <c r="F84" s="17" t="s">
        <v>147</v>
      </c>
      <c r="G84" s="59">
        <v>-20</v>
      </c>
      <c r="H84" s="59">
        <v>470.7</v>
      </c>
    </row>
    <row r="85" spans="1:8" ht="19.5" customHeight="1">
      <c r="A85" s="34"/>
      <c r="B85" s="20" t="s">
        <v>250</v>
      </c>
      <c r="C85" s="17" t="s">
        <v>142</v>
      </c>
      <c r="D85" s="17" t="s">
        <v>189</v>
      </c>
      <c r="E85" s="17" t="s">
        <v>202</v>
      </c>
      <c r="F85" s="17" t="s">
        <v>246</v>
      </c>
      <c r="G85" s="59">
        <v>20</v>
      </c>
      <c r="H85" s="59">
        <v>80</v>
      </c>
    </row>
    <row r="86" spans="1:8" s="15" customFormat="1" ht="21.75" customHeight="1">
      <c r="A86" s="34" t="s">
        <v>40</v>
      </c>
      <c r="B86" s="30" t="s">
        <v>158</v>
      </c>
      <c r="C86" s="31" t="s">
        <v>159</v>
      </c>
      <c r="D86" s="31"/>
      <c r="E86" s="31"/>
      <c r="F86" s="31"/>
      <c r="G86" s="58">
        <f>G87+G91</f>
        <v>231.5</v>
      </c>
      <c r="H86" s="58">
        <f>H87+H91</f>
        <v>460.09999999999997</v>
      </c>
    </row>
    <row r="87" spans="1:8" s="15" customFormat="1" ht="21.75" customHeight="1">
      <c r="A87" s="34" t="s">
        <v>195</v>
      </c>
      <c r="B87" s="30" t="s">
        <v>17</v>
      </c>
      <c r="C87" s="31" t="s">
        <v>159</v>
      </c>
      <c r="D87" s="31" t="s">
        <v>140</v>
      </c>
      <c r="E87" s="31"/>
      <c r="F87" s="31"/>
      <c r="G87" s="58">
        <f t="shared" ref="G87:H89" si="4">G88</f>
        <v>0.7</v>
      </c>
      <c r="H87" s="58">
        <f t="shared" si="4"/>
        <v>4.7</v>
      </c>
    </row>
    <row r="88" spans="1:8" ht="50.25" customHeight="1">
      <c r="A88" s="34"/>
      <c r="B88" s="20" t="s">
        <v>283</v>
      </c>
      <c r="C88" s="17" t="s">
        <v>159</v>
      </c>
      <c r="D88" s="17" t="s">
        <v>140</v>
      </c>
      <c r="E88" s="17" t="s">
        <v>284</v>
      </c>
      <c r="F88" s="17"/>
      <c r="G88" s="59">
        <f t="shared" si="4"/>
        <v>0.7</v>
      </c>
      <c r="H88" s="59">
        <f t="shared" si="4"/>
        <v>4.7</v>
      </c>
    </row>
    <row r="89" spans="1:8" ht="20.25" customHeight="1">
      <c r="A89" s="34"/>
      <c r="B89" s="20" t="s">
        <v>143</v>
      </c>
      <c r="C89" s="17" t="s">
        <v>159</v>
      </c>
      <c r="D89" s="17" t="s">
        <v>140</v>
      </c>
      <c r="E89" s="17" t="s">
        <v>285</v>
      </c>
      <c r="F89" s="17" t="s">
        <v>144</v>
      </c>
      <c r="G89" s="59">
        <f t="shared" si="4"/>
        <v>0.7</v>
      </c>
      <c r="H89" s="59">
        <f t="shared" si="4"/>
        <v>4.7</v>
      </c>
    </row>
    <row r="90" spans="1:8" ht="48.75" customHeight="1">
      <c r="A90" s="34"/>
      <c r="B90" s="20" t="s">
        <v>146</v>
      </c>
      <c r="C90" s="17" t="s">
        <v>159</v>
      </c>
      <c r="D90" s="17" t="s">
        <v>140</v>
      </c>
      <c r="E90" s="17" t="s">
        <v>285</v>
      </c>
      <c r="F90" s="17" t="s">
        <v>147</v>
      </c>
      <c r="G90" s="59">
        <v>0.7</v>
      </c>
      <c r="H90" s="59">
        <v>4.7</v>
      </c>
    </row>
    <row r="91" spans="1:8" s="15" customFormat="1" ht="24" customHeight="1">
      <c r="A91" s="34" t="s">
        <v>299</v>
      </c>
      <c r="B91" s="30" t="s">
        <v>16</v>
      </c>
      <c r="C91" s="31" t="s">
        <v>159</v>
      </c>
      <c r="D91" s="31" t="s">
        <v>157</v>
      </c>
      <c r="E91" s="31"/>
      <c r="F91" s="31"/>
      <c r="G91" s="58">
        <f t="shared" ref="G91:H91" si="5">G92</f>
        <v>230.8</v>
      </c>
      <c r="H91" s="58">
        <f t="shared" si="5"/>
        <v>455.4</v>
      </c>
    </row>
    <row r="92" spans="1:8" ht="26.25" customHeight="1">
      <c r="A92" s="63"/>
      <c r="B92" s="20" t="s">
        <v>286</v>
      </c>
      <c r="C92" s="17" t="s">
        <v>159</v>
      </c>
      <c r="D92" s="17" t="s">
        <v>157</v>
      </c>
      <c r="E92" s="17" t="s">
        <v>287</v>
      </c>
      <c r="F92" s="17"/>
      <c r="G92" s="59">
        <f t="shared" ref="G92:H94" si="6">G93</f>
        <v>230.8</v>
      </c>
      <c r="H92" s="59">
        <f t="shared" si="6"/>
        <v>455.4</v>
      </c>
    </row>
    <row r="93" spans="1:8" ht="24.75" customHeight="1">
      <c r="A93" s="63"/>
      <c r="B93" s="20" t="s">
        <v>288</v>
      </c>
      <c r="C93" s="17" t="s">
        <v>159</v>
      </c>
      <c r="D93" s="17" t="s">
        <v>157</v>
      </c>
      <c r="E93" s="17" t="s">
        <v>182</v>
      </c>
      <c r="F93" s="17"/>
      <c r="G93" s="59">
        <f t="shared" si="6"/>
        <v>230.8</v>
      </c>
      <c r="H93" s="59">
        <f t="shared" si="6"/>
        <v>455.4</v>
      </c>
    </row>
    <row r="94" spans="1:8" ht="36.75" customHeight="1">
      <c r="A94" s="34"/>
      <c r="B94" s="20" t="s">
        <v>143</v>
      </c>
      <c r="C94" s="17" t="s">
        <v>159</v>
      </c>
      <c r="D94" s="17" t="s">
        <v>157</v>
      </c>
      <c r="E94" s="17" t="s">
        <v>194</v>
      </c>
      <c r="F94" s="17" t="s">
        <v>144</v>
      </c>
      <c r="G94" s="59">
        <f t="shared" si="6"/>
        <v>230.8</v>
      </c>
      <c r="H94" s="59">
        <f t="shared" si="6"/>
        <v>455.4</v>
      </c>
    </row>
    <row r="95" spans="1:8" ht="16.5" customHeight="1">
      <c r="A95" s="34"/>
      <c r="B95" s="20" t="s">
        <v>266</v>
      </c>
      <c r="C95" s="17" t="s">
        <v>159</v>
      </c>
      <c r="D95" s="17" t="s">
        <v>157</v>
      </c>
      <c r="E95" s="17" t="s">
        <v>194</v>
      </c>
      <c r="F95" s="17" t="s">
        <v>147</v>
      </c>
      <c r="G95" s="59">
        <v>230.8</v>
      </c>
      <c r="H95" s="59">
        <v>455.4</v>
      </c>
    </row>
    <row r="96" spans="1:8" s="15" customFormat="1" ht="27" customHeight="1">
      <c r="A96" s="34" t="s">
        <v>41</v>
      </c>
      <c r="B96" s="30" t="s">
        <v>289</v>
      </c>
      <c r="C96" s="31" t="s">
        <v>161</v>
      </c>
      <c r="D96" s="31"/>
      <c r="E96" s="31"/>
      <c r="F96" s="31"/>
      <c r="G96" s="58">
        <f>G97</f>
        <v>47.6</v>
      </c>
      <c r="H96" s="58">
        <f>H97</f>
        <v>883.3</v>
      </c>
    </row>
    <row r="97" spans="1:8" s="15" customFormat="1" ht="24.75" customHeight="1">
      <c r="A97" s="34" t="s">
        <v>185</v>
      </c>
      <c r="B97" s="30" t="s">
        <v>8</v>
      </c>
      <c r="C97" s="31" t="s">
        <v>161</v>
      </c>
      <c r="D97" s="31" t="s">
        <v>138</v>
      </c>
      <c r="E97" s="31"/>
      <c r="F97" s="31"/>
      <c r="G97" s="58">
        <f>G99</f>
        <v>47.6</v>
      </c>
      <c r="H97" s="58">
        <f>H99</f>
        <v>883.3</v>
      </c>
    </row>
    <row r="98" spans="1:8" ht="34.5" customHeight="1">
      <c r="A98" s="63"/>
      <c r="B98" s="20" t="s">
        <v>212</v>
      </c>
      <c r="C98" s="17" t="s">
        <v>161</v>
      </c>
      <c r="D98" s="17" t="s">
        <v>138</v>
      </c>
      <c r="E98" s="17" t="s">
        <v>290</v>
      </c>
      <c r="F98" s="17"/>
      <c r="G98" s="59">
        <f>G99</f>
        <v>47.6</v>
      </c>
      <c r="H98" s="59">
        <f>H99</f>
        <v>883.3</v>
      </c>
    </row>
    <row r="99" spans="1:8" ht="15.75" customHeight="1">
      <c r="A99" s="63"/>
      <c r="B99" s="21" t="s">
        <v>291</v>
      </c>
      <c r="C99" s="17" t="s">
        <v>161</v>
      </c>
      <c r="D99" s="17" t="s">
        <v>138</v>
      </c>
      <c r="E99" s="17" t="s">
        <v>186</v>
      </c>
      <c r="F99" s="17"/>
      <c r="G99" s="59">
        <f>G100+G104</f>
        <v>47.6</v>
      </c>
      <c r="H99" s="59">
        <f>H100+H104</f>
        <v>883.3</v>
      </c>
    </row>
    <row r="100" spans="1:8" ht="15.75" customHeight="1">
      <c r="A100" s="34"/>
      <c r="B100" s="20" t="s">
        <v>143</v>
      </c>
      <c r="C100" s="17" t="s">
        <v>161</v>
      </c>
      <c r="D100" s="17" t="s">
        <v>138</v>
      </c>
      <c r="E100" s="17" t="s">
        <v>187</v>
      </c>
      <c r="F100" s="17" t="s">
        <v>144</v>
      </c>
      <c r="G100" s="59">
        <f>G102+G103+G101</f>
        <v>47.6</v>
      </c>
      <c r="H100" s="59">
        <f>H102+H103+H101</f>
        <v>183.8</v>
      </c>
    </row>
    <row r="101" spans="1:8" ht="54" customHeight="1">
      <c r="A101" s="34"/>
      <c r="B101" s="20" t="s">
        <v>332</v>
      </c>
      <c r="C101" s="17" t="s">
        <v>161</v>
      </c>
      <c r="D101" s="17" t="s">
        <v>138</v>
      </c>
      <c r="E101" s="17" t="s">
        <v>187</v>
      </c>
      <c r="F101" s="17" t="s">
        <v>331</v>
      </c>
      <c r="G101" s="59">
        <v>25</v>
      </c>
      <c r="H101" s="59">
        <v>25</v>
      </c>
    </row>
    <row r="102" spans="1:8" ht="22.5" customHeight="1">
      <c r="A102" s="34"/>
      <c r="B102" s="20" t="s">
        <v>266</v>
      </c>
      <c r="C102" s="17" t="s">
        <v>161</v>
      </c>
      <c r="D102" s="17" t="s">
        <v>138</v>
      </c>
      <c r="E102" s="17" t="s">
        <v>187</v>
      </c>
      <c r="F102" s="17" t="s">
        <v>147</v>
      </c>
      <c r="G102" s="59">
        <v>-37.4</v>
      </c>
      <c r="H102" s="59">
        <v>58.8</v>
      </c>
    </row>
    <row r="103" spans="1:8" ht="21.75" customHeight="1">
      <c r="A103" s="34"/>
      <c r="B103" s="20" t="s">
        <v>250</v>
      </c>
      <c r="C103" s="17" t="s">
        <v>161</v>
      </c>
      <c r="D103" s="17" t="s">
        <v>138</v>
      </c>
      <c r="E103" s="17" t="s">
        <v>187</v>
      </c>
      <c r="F103" s="17" t="s">
        <v>246</v>
      </c>
      <c r="G103" s="59">
        <v>60</v>
      </c>
      <c r="H103" s="59">
        <v>100</v>
      </c>
    </row>
    <row r="104" spans="1:8" ht="30.75" customHeight="1">
      <c r="A104" s="63"/>
      <c r="B104" s="21" t="s">
        <v>292</v>
      </c>
      <c r="C104" s="17" t="s">
        <v>161</v>
      </c>
      <c r="D104" s="17" t="s">
        <v>138</v>
      </c>
      <c r="E104" s="17" t="s">
        <v>183</v>
      </c>
      <c r="F104" s="17"/>
      <c r="G104" s="59">
        <f>G105</f>
        <v>0</v>
      </c>
      <c r="H104" s="59">
        <f>H105</f>
        <v>699.5</v>
      </c>
    </row>
    <row r="105" spans="1:8" ht="24.75" customHeight="1">
      <c r="A105" s="34"/>
      <c r="B105" s="21" t="s">
        <v>130</v>
      </c>
      <c r="C105" s="17" t="s">
        <v>161</v>
      </c>
      <c r="D105" s="17" t="s">
        <v>138</v>
      </c>
      <c r="E105" s="17" t="s">
        <v>183</v>
      </c>
      <c r="F105" s="17" t="s">
        <v>162</v>
      </c>
      <c r="G105" s="59">
        <v>0</v>
      </c>
      <c r="H105" s="59">
        <v>699.5</v>
      </c>
    </row>
    <row r="106" spans="1:8" s="15" customFormat="1" ht="28.5" customHeight="1">
      <c r="A106" s="34" t="s">
        <v>42</v>
      </c>
      <c r="B106" s="30" t="s">
        <v>163</v>
      </c>
      <c r="C106" s="31" t="s">
        <v>153</v>
      </c>
      <c r="D106" s="31"/>
      <c r="E106" s="31"/>
      <c r="F106" s="31"/>
      <c r="G106" s="58">
        <f>G107</f>
        <v>227.10000000000008</v>
      </c>
      <c r="H106" s="58">
        <f>H107</f>
        <v>1798.4</v>
      </c>
    </row>
    <row r="107" spans="1:8" s="15" customFormat="1" ht="35.25" customHeight="1">
      <c r="A107" s="34" t="s">
        <v>196</v>
      </c>
      <c r="B107" s="30" t="s">
        <v>102</v>
      </c>
      <c r="C107" s="31" t="s">
        <v>153</v>
      </c>
      <c r="D107" s="31" t="s">
        <v>159</v>
      </c>
      <c r="E107" s="31"/>
      <c r="F107" s="31"/>
      <c r="G107" s="58">
        <f>G109+G119</f>
        <v>227.10000000000008</v>
      </c>
      <c r="H107" s="58">
        <f>H109+H119</f>
        <v>1798.4</v>
      </c>
    </row>
    <row r="108" spans="1:8" ht="32.25" customHeight="1">
      <c r="A108" s="63"/>
      <c r="B108" s="20" t="s">
        <v>293</v>
      </c>
      <c r="C108" s="17" t="s">
        <v>153</v>
      </c>
      <c r="D108" s="17" t="s">
        <v>159</v>
      </c>
      <c r="E108" s="17" t="s">
        <v>294</v>
      </c>
      <c r="F108" s="17"/>
      <c r="G108" s="59">
        <f>G109</f>
        <v>-306.59999999999997</v>
      </c>
      <c r="H108" s="59">
        <f>H109</f>
        <v>809</v>
      </c>
    </row>
    <row r="109" spans="1:8" ht="25.5" customHeight="1">
      <c r="A109" s="63"/>
      <c r="B109" s="21" t="s">
        <v>295</v>
      </c>
      <c r="C109" s="17" t="s">
        <v>153</v>
      </c>
      <c r="D109" s="17" t="s">
        <v>159</v>
      </c>
      <c r="E109" s="17" t="s">
        <v>234</v>
      </c>
      <c r="F109" s="17"/>
      <c r="G109" s="59">
        <f>G110+G116</f>
        <v>-306.59999999999997</v>
      </c>
      <c r="H109" s="59">
        <f>H110+H116</f>
        <v>809</v>
      </c>
    </row>
    <row r="110" spans="1:8" ht="45.75" customHeight="1">
      <c r="A110" s="34"/>
      <c r="B110" s="21" t="s">
        <v>259</v>
      </c>
      <c r="C110" s="17" t="s">
        <v>153</v>
      </c>
      <c r="D110" s="17" t="s">
        <v>159</v>
      </c>
      <c r="E110" s="17" t="s">
        <v>184</v>
      </c>
      <c r="F110" s="17"/>
      <c r="G110" s="59">
        <f>G114+G115+G112+G113</f>
        <v>-355.9</v>
      </c>
      <c r="H110" s="59">
        <f>H114+H115+H112+H113</f>
        <v>759.7</v>
      </c>
    </row>
    <row r="111" spans="1:8" ht="27.75" customHeight="1">
      <c r="A111" s="34"/>
      <c r="B111" s="21" t="s">
        <v>296</v>
      </c>
      <c r="C111" s="17" t="s">
        <v>153</v>
      </c>
      <c r="D111" s="17" t="s">
        <v>159</v>
      </c>
      <c r="E111" s="17" t="s">
        <v>184</v>
      </c>
      <c r="F111" s="17" t="s">
        <v>260</v>
      </c>
      <c r="G111" s="59">
        <f>G112+G113+G114+G115</f>
        <v>-355.9</v>
      </c>
      <c r="H111" s="59">
        <f>H112+H113+H114+H115</f>
        <v>759.7</v>
      </c>
    </row>
    <row r="112" spans="1:8" ht="19.5" hidden="1" customHeight="1">
      <c r="A112" s="34"/>
      <c r="B112" s="20" t="s">
        <v>251</v>
      </c>
      <c r="C112" s="17" t="s">
        <v>153</v>
      </c>
      <c r="D112" s="17" t="s">
        <v>159</v>
      </c>
      <c r="E112" s="17" t="s">
        <v>184</v>
      </c>
      <c r="F112" s="17" t="s">
        <v>248</v>
      </c>
      <c r="G112" s="59">
        <v>0</v>
      </c>
      <c r="H112" s="59">
        <v>0</v>
      </c>
    </row>
    <row r="113" spans="1:8" ht="22.5" hidden="1" customHeight="1">
      <c r="A113" s="34"/>
      <c r="B113" s="20" t="s">
        <v>252</v>
      </c>
      <c r="C113" s="17" t="s">
        <v>153</v>
      </c>
      <c r="D113" s="17" t="s">
        <v>159</v>
      </c>
      <c r="E113" s="17" t="s">
        <v>184</v>
      </c>
      <c r="F113" s="17" t="s">
        <v>249</v>
      </c>
      <c r="G113" s="59">
        <v>0</v>
      </c>
      <c r="H113" s="59">
        <v>0</v>
      </c>
    </row>
    <row r="114" spans="1:8" ht="26.25" customHeight="1">
      <c r="A114" s="34"/>
      <c r="B114" s="20" t="s">
        <v>170</v>
      </c>
      <c r="C114" s="17" t="s">
        <v>153</v>
      </c>
      <c r="D114" s="17" t="s">
        <v>159</v>
      </c>
      <c r="E114" s="17" t="s">
        <v>184</v>
      </c>
      <c r="F114" s="17" t="s">
        <v>141</v>
      </c>
      <c r="G114" s="59">
        <v>-292.7</v>
      </c>
      <c r="H114" s="59">
        <v>558.1</v>
      </c>
    </row>
    <row r="115" spans="1:8" ht="33" customHeight="1">
      <c r="A115" s="34"/>
      <c r="B115" s="20" t="s">
        <v>171</v>
      </c>
      <c r="C115" s="17" t="s">
        <v>153</v>
      </c>
      <c r="D115" s="17" t="s">
        <v>159</v>
      </c>
      <c r="E115" s="17" t="s">
        <v>184</v>
      </c>
      <c r="F115" s="17" t="s">
        <v>172</v>
      </c>
      <c r="G115" s="59">
        <v>-63.2</v>
      </c>
      <c r="H115" s="59">
        <v>201.6</v>
      </c>
    </row>
    <row r="116" spans="1:8" ht="17.25" customHeight="1">
      <c r="A116" s="34"/>
      <c r="B116" s="20" t="s">
        <v>143</v>
      </c>
      <c r="C116" s="17" t="s">
        <v>153</v>
      </c>
      <c r="D116" s="17" t="s">
        <v>159</v>
      </c>
      <c r="E116" s="17" t="s">
        <v>223</v>
      </c>
      <c r="F116" s="17" t="s">
        <v>144</v>
      </c>
      <c r="G116" s="59">
        <f>G117</f>
        <v>49.3</v>
      </c>
      <c r="H116" s="59">
        <f>H117</f>
        <v>49.3</v>
      </c>
    </row>
    <row r="117" spans="1:8" ht="15.75" customHeight="1">
      <c r="A117" s="34"/>
      <c r="B117" s="20" t="s">
        <v>146</v>
      </c>
      <c r="C117" s="17" t="s">
        <v>153</v>
      </c>
      <c r="D117" s="17" t="s">
        <v>159</v>
      </c>
      <c r="E117" s="17" t="s">
        <v>223</v>
      </c>
      <c r="F117" s="17" t="s">
        <v>147</v>
      </c>
      <c r="G117" s="59">
        <v>49.3</v>
      </c>
      <c r="H117" s="59">
        <v>49.3</v>
      </c>
    </row>
    <row r="118" spans="1:8" ht="35.25" hidden="1" customHeight="1">
      <c r="A118" s="34"/>
      <c r="B118" s="20"/>
      <c r="C118" s="17"/>
      <c r="D118" s="17"/>
      <c r="E118" s="17"/>
      <c r="F118" s="17"/>
      <c r="G118" s="59"/>
      <c r="H118" s="59"/>
    </row>
    <row r="119" spans="1:8" ht="15.75" customHeight="1">
      <c r="A119" s="63"/>
      <c r="B119" s="65" t="s">
        <v>295</v>
      </c>
      <c r="C119" s="17" t="s">
        <v>153</v>
      </c>
      <c r="D119" s="17" t="s">
        <v>159</v>
      </c>
      <c r="E119" s="17" t="s">
        <v>297</v>
      </c>
      <c r="F119" s="17"/>
      <c r="G119" s="59">
        <f>G120</f>
        <v>533.70000000000005</v>
      </c>
      <c r="H119" s="59">
        <f>H120</f>
        <v>989.4</v>
      </c>
    </row>
    <row r="120" spans="1:8" ht="15.75" customHeight="1">
      <c r="A120" s="34"/>
      <c r="B120" s="20" t="s">
        <v>259</v>
      </c>
      <c r="C120" s="17" t="s">
        <v>153</v>
      </c>
      <c r="D120" s="17" t="s">
        <v>159</v>
      </c>
      <c r="E120" s="17" t="s">
        <v>297</v>
      </c>
      <c r="F120" s="17"/>
      <c r="G120" s="59">
        <f>G124+G125+G122+G123</f>
        <v>533.70000000000005</v>
      </c>
      <c r="H120" s="59">
        <f>H124+H125+H122+H123</f>
        <v>989.4</v>
      </c>
    </row>
    <row r="121" spans="1:8" ht="31.5" customHeight="1">
      <c r="A121" s="34"/>
      <c r="B121" s="20" t="s">
        <v>296</v>
      </c>
      <c r="C121" s="17" t="s">
        <v>153</v>
      </c>
      <c r="D121" s="17" t="s">
        <v>159</v>
      </c>
      <c r="E121" s="17" t="s">
        <v>297</v>
      </c>
      <c r="F121" s="17" t="s">
        <v>260</v>
      </c>
      <c r="G121" s="59">
        <f>G125+G126+G123+G124</f>
        <v>533.70000000000005</v>
      </c>
      <c r="H121" s="59">
        <f>H125+H126+H123+H124</f>
        <v>989.4</v>
      </c>
    </row>
    <row r="122" spans="1:8" ht="20.25" hidden="1" customHeight="1">
      <c r="A122" s="34"/>
      <c r="B122" s="20"/>
      <c r="C122" s="17"/>
      <c r="D122" s="17"/>
      <c r="E122" s="17"/>
      <c r="F122" s="17"/>
      <c r="G122" s="59"/>
      <c r="H122" s="59"/>
    </row>
    <row r="123" spans="1:8" ht="32.25" hidden="1" customHeight="1">
      <c r="A123" s="34"/>
      <c r="B123" s="20"/>
      <c r="C123" s="17"/>
      <c r="D123" s="17"/>
      <c r="E123" s="17"/>
      <c r="F123" s="17"/>
      <c r="G123" s="59"/>
      <c r="H123" s="59"/>
    </row>
    <row r="124" spans="1:8" ht="34.5" customHeight="1">
      <c r="A124" s="34"/>
      <c r="B124" s="20" t="s">
        <v>170</v>
      </c>
      <c r="C124" s="17" t="s">
        <v>153</v>
      </c>
      <c r="D124" s="17" t="s">
        <v>159</v>
      </c>
      <c r="E124" s="17" t="s">
        <v>297</v>
      </c>
      <c r="F124" s="17" t="s">
        <v>141</v>
      </c>
      <c r="G124" s="59">
        <v>396.3</v>
      </c>
      <c r="H124" s="59">
        <v>752.3</v>
      </c>
    </row>
    <row r="125" spans="1:8" ht="33" customHeight="1">
      <c r="A125" s="34"/>
      <c r="B125" s="20" t="s">
        <v>171</v>
      </c>
      <c r="C125" s="17" t="s">
        <v>153</v>
      </c>
      <c r="D125" s="17" t="s">
        <v>159</v>
      </c>
      <c r="E125" s="17" t="s">
        <v>297</v>
      </c>
      <c r="F125" s="17" t="s">
        <v>172</v>
      </c>
      <c r="G125" s="17" t="s">
        <v>333</v>
      </c>
      <c r="H125" s="59">
        <v>237.1</v>
      </c>
    </row>
    <row r="126" spans="1:8" s="15" customFormat="1" ht="15.75" customHeight="1">
      <c r="A126" s="34" t="s">
        <v>298</v>
      </c>
      <c r="B126" s="30" t="s">
        <v>164</v>
      </c>
      <c r="C126" s="31" t="s">
        <v>165</v>
      </c>
      <c r="D126" s="31" t="s">
        <v>165</v>
      </c>
      <c r="E126" s="31" t="s">
        <v>166</v>
      </c>
      <c r="F126" s="31"/>
      <c r="G126" s="31"/>
      <c r="H126" s="58"/>
    </row>
    <row r="127" spans="1:8" ht="21" customHeight="1">
      <c r="A127" s="76" t="s">
        <v>1</v>
      </c>
      <c r="B127" s="77"/>
      <c r="C127" s="77"/>
      <c r="D127" s="77"/>
      <c r="E127" s="77"/>
      <c r="F127" s="78"/>
      <c r="G127" s="59">
        <f>G10+G58+G86+G96+G106+G126+G70+G75</f>
        <v>859.60000000000014</v>
      </c>
      <c r="H127" s="59">
        <f>H10+H58+H86+H96+H106+H126+H70+H75</f>
        <v>6467.4999999999991</v>
      </c>
    </row>
    <row r="128" spans="1:8" ht="18.75" customHeight="1"/>
    <row r="129" ht="15.75" customHeight="1"/>
    <row r="130" ht="20.25" customHeight="1"/>
    <row r="131" ht="68.25" customHeight="1"/>
    <row r="132" ht="15.75" customHeight="1"/>
    <row r="133" ht="15.75" customHeight="1"/>
    <row r="134" ht="15.75" customHeight="1"/>
    <row r="135" ht="38.25" hidden="1" customHeight="1"/>
    <row r="136" ht="15.75" hidden="1" customHeight="1"/>
    <row r="137" ht="17.25" hidden="1" customHeight="1"/>
    <row r="138" ht="32.25" hidden="1" customHeight="1"/>
    <row r="140" ht="23.25" customHeight="1"/>
    <row r="141" ht="39" customHeight="1"/>
    <row r="142" ht="33.75" customHeight="1"/>
    <row r="143" ht="33.75" hidden="1" customHeight="1"/>
    <row r="144" ht="23.25" hidden="1" customHeight="1"/>
    <row r="145" ht="33.75" hidden="1" customHeight="1"/>
    <row r="146" ht="15.75" hidden="1" customHeight="1"/>
    <row r="147" ht="18.75" hidden="1" customHeight="1"/>
    <row r="162" ht="15.75" customHeight="1"/>
  </sheetData>
  <mergeCells count="4">
    <mergeCell ref="E2:H2"/>
    <mergeCell ref="A6:H6"/>
    <mergeCell ref="A127:F127"/>
    <mergeCell ref="E4:H4"/>
  </mergeCells>
  <pageMargins left="0.68" right="0.19685039370078741" top="0.55118110236220474" bottom="0.39370078740157483" header="0.31496062992125984" footer="0.39370078740157483"/>
  <pageSetup paperSize="9" scale="62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7"/>
  <sheetViews>
    <sheetView view="pageBreakPreview" topLeftCell="B153" zoomScale="75" zoomScaleSheetLayoutView="75" workbookViewId="0">
      <selection activeCell="I157" sqref="I157"/>
    </sheetView>
  </sheetViews>
  <sheetFormatPr defaultRowHeight="15.75"/>
  <cols>
    <col min="1" max="1" width="7.140625" style="10" hidden="1" customWidth="1"/>
    <col min="2" max="2" width="55" style="11" customWidth="1"/>
    <col min="3" max="3" width="8" style="12" customWidth="1"/>
    <col min="4" max="4" width="8.5703125" style="12" customWidth="1"/>
    <col min="5" max="5" width="11" style="12" customWidth="1"/>
    <col min="6" max="6" width="15.5703125" style="12" customWidth="1"/>
    <col min="7" max="7" width="8.42578125" style="12" customWidth="1"/>
    <col min="8" max="8" width="10.140625" style="12" customWidth="1"/>
    <col min="9" max="9" width="12.7109375" style="12" customWidth="1"/>
    <col min="10" max="16384" width="9.140625" style="13"/>
  </cols>
  <sheetData>
    <row r="1" spans="1:9" ht="115.5" customHeight="1">
      <c r="F1" s="74" t="s">
        <v>326</v>
      </c>
      <c r="G1" s="74"/>
      <c r="H1" s="74"/>
      <c r="I1" s="74"/>
    </row>
    <row r="2" spans="1:9" ht="26.25" customHeight="1">
      <c r="F2" s="53"/>
      <c r="G2" s="53"/>
      <c r="H2" s="53"/>
      <c r="I2" s="53"/>
    </row>
    <row r="3" spans="1:9" ht="117" customHeight="1">
      <c r="F3" s="74" t="s">
        <v>326</v>
      </c>
      <c r="G3" s="74"/>
      <c r="H3" s="74"/>
      <c r="I3" s="74"/>
    </row>
    <row r="4" spans="1:9" ht="21.75" customHeight="1">
      <c r="G4" s="53"/>
      <c r="H4" s="53"/>
      <c r="I4" s="53"/>
    </row>
    <row r="5" spans="1:9" s="3" customFormat="1" ht="37.5" customHeight="1">
      <c r="A5" s="66"/>
      <c r="B5" s="79" t="s">
        <v>300</v>
      </c>
      <c r="C5" s="79"/>
      <c r="D5" s="79"/>
      <c r="E5" s="79"/>
      <c r="F5" s="79"/>
      <c r="G5" s="79"/>
      <c r="H5" s="79"/>
      <c r="I5" s="79"/>
    </row>
    <row r="6" spans="1:9" s="15" customFormat="1">
      <c r="A6" s="14"/>
      <c r="B6" s="14"/>
      <c r="C6" s="14"/>
      <c r="D6" s="14"/>
      <c r="E6" s="14"/>
      <c r="F6" s="54"/>
      <c r="G6" s="80" t="s">
        <v>128</v>
      </c>
      <c r="H6" s="80"/>
      <c r="I6" s="80"/>
    </row>
    <row r="7" spans="1:9" s="52" customFormat="1" ht="54.75" customHeight="1">
      <c r="A7" s="16" t="s">
        <v>37</v>
      </c>
      <c r="B7" s="7" t="s">
        <v>244</v>
      </c>
      <c r="C7" s="7" t="s">
        <v>243</v>
      </c>
      <c r="D7" s="7" t="s">
        <v>132</v>
      </c>
      <c r="E7" s="7" t="s">
        <v>133</v>
      </c>
      <c r="F7" s="7" t="s">
        <v>134</v>
      </c>
      <c r="G7" s="7" t="s">
        <v>242</v>
      </c>
      <c r="H7" s="7" t="s">
        <v>197</v>
      </c>
      <c r="I7" s="7" t="s">
        <v>0</v>
      </c>
    </row>
    <row r="8" spans="1:9" s="15" customFormat="1">
      <c r="A8" s="18">
        <v>1</v>
      </c>
      <c r="B8" s="18">
        <v>1</v>
      </c>
      <c r="C8" s="7" t="s">
        <v>136</v>
      </c>
      <c r="D8" s="7" t="s">
        <v>39</v>
      </c>
      <c r="E8" s="7" t="s">
        <v>40</v>
      </c>
      <c r="F8" s="7" t="s">
        <v>41</v>
      </c>
      <c r="G8" s="7" t="s">
        <v>42</v>
      </c>
      <c r="H8" s="7" t="s">
        <v>298</v>
      </c>
      <c r="I8" s="18">
        <v>8</v>
      </c>
    </row>
    <row r="9" spans="1:9" s="15" customFormat="1" ht="31.5">
      <c r="A9" s="19"/>
      <c r="B9" s="30" t="s">
        <v>241</v>
      </c>
      <c r="C9" s="31" t="s">
        <v>233</v>
      </c>
      <c r="D9" s="31"/>
      <c r="E9" s="31"/>
      <c r="F9" s="31"/>
      <c r="G9" s="31"/>
      <c r="H9" s="58">
        <f>H10+H81+H112+H123+H141+H163+H102</f>
        <v>859.60000000000014</v>
      </c>
      <c r="I9" s="58">
        <f>I10+I81+I112+I123+I141+I163+I102</f>
        <v>6467.4999999999991</v>
      </c>
    </row>
    <row r="10" spans="1:9" s="15" customFormat="1">
      <c r="A10" s="19"/>
      <c r="B10" s="30" t="s">
        <v>137</v>
      </c>
      <c r="C10" s="31" t="s">
        <v>233</v>
      </c>
      <c r="D10" s="31" t="s">
        <v>138</v>
      </c>
      <c r="E10" s="31" t="s">
        <v>206</v>
      </c>
      <c r="F10" s="31"/>
      <c r="G10" s="30"/>
      <c r="H10" s="58">
        <f>H11+H20+H56+H61+H53</f>
        <v>341.1</v>
      </c>
      <c r="I10" s="58">
        <f>I11+I20+I56+I61+I53</f>
        <v>2623.6</v>
      </c>
    </row>
    <row r="11" spans="1:9" s="15" customFormat="1" ht="31.5">
      <c r="A11" s="19"/>
      <c r="B11" s="30" t="s">
        <v>139</v>
      </c>
      <c r="C11" s="31" t="s">
        <v>233</v>
      </c>
      <c r="D11" s="31" t="s">
        <v>138</v>
      </c>
      <c r="E11" s="31" t="s">
        <v>140</v>
      </c>
      <c r="F11" s="31"/>
      <c r="G11" s="31"/>
      <c r="H11" s="58">
        <f>H16</f>
        <v>0</v>
      </c>
      <c r="I11" s="58">
        <f>I16</f>
        <v>492.09999999999997</v>
      </c>
    </row>
    <row r="12" spans="1:9" s="15" customFormat="1" hidden="1">
      <c r="A12" s="19"/>
      <c r="B12" s="20"/>
      <c r="C12" s="17"/>
      <c r="D12" s="17"/>
      <c r="E12" s="17"/>
      <c r="F12" s="17"/>
      <c r="G12" s="17"/>
      <c r="H12" s="59"/>
      <c r="I12" s="59"/>
    </row>
    <row r="13" spans="1:9" s="15" customFormat="1" hidden="1">
      <c r="A13" s="19"/>
      <c r="B13" s="20"/>
      <c r="C13" s="17"/>
      <c r="D13" s="17"/>
      <c r="E13" s="17"/>
      <c r="F13" s="17"/>
      <c r="G13" s="17"/>
      <c r="H13" s="59"/>
      <c r="I13" s="59"/>
    </row>
    <row r="14" spans="1:9" s="15" customFormat="1" hidden="1">
      <c r="A14" s="19"/>
      <c r="B14" s="20"/>
      <c r="C14" s="17"/>
      <c r="D14" s="17"/>
      <c r="E14" s="17"/>
      <c r="F14" s="17"/>
      <c r="G14" s="17"/>
      <c r="H14" s="59"/>
      <c r="I14" s="59"/>
    </row>
    <row r="15" spans="1:9" s="15" customFormat="1" hidden="1">
      <c r="A15" s="19"/>
      <c r="B15" s="20"/>
      <c r="C15" s="17"/>
      <c r="D15" s="17"/>
      <c r="E15" s="17"/>
      <c r="F15" s="17"/>
      <c r="G15" s="17"/>
      <c r="H15" s="59"/>
      <c r="I15" s="59"/>
    </row>
    <row r="16" spans="1:9" s="15" customFormat="1" ht="31.5">
      <c r="A16" s="19"/>
      <c r="B16" s="30" t="s">
        <v>240</v>
      </c>
      <c r="C16" s="31" t="s">
        <v>233</v>
      </c>
      <c r="D16" s="31" t="s">
        <v>138</v>
      </c>
      <c r="E16" s="31" t="s">
        <v>140</v>
      </c>
      <c r="F16" s="31" t="s">
        <v>239</v>
      </c>
      <c r="G16" s="31"/>
      <c r="H16" s="58">
        <f>H17</f>
        <v>0</v>
      </c>
      <c r="I16" s="58">
        <f>I17</f>
        <v>492.09999999999997</v>
      </c>
    </row>
    <row r="17" spans="1:9" s="15" customFormat="1" ht="36.75" customHeight="1">
      <c r="A17" s="19"/>
      <c r="B17" s="20" t="s">
        <v>169</v>
      </c>
      <c r="C17" s="17" t="s">
        <v>233</v>
      </c>
      <c r="D17" s="17" t="s">
        <v>138</v>
      </c>
      <c r="E17" s="17" t="s">
        <v>140</v>
      </c>
      <c r="F17" s="17" t="s">
        <v>238</v>
      </c>
      <c r="G17" s="17"/>
      <c r="H17" s="59">
        <f>H18+H19</f>
        <v>0</v>
      </c>
      <c r="I17" s="59">
        <f>I18+I19</f>
        <v>492.09999999999997</v>
      </c>
    </row>
    <row r="18" spans="1:9" s="15" customFormat="1" ht="31.5">
      <c r="A18" s="19"/>
      <c r="B18" s="20" t="s">
        <v>170</v>
      </c>
      <c r="C18" s="17" t="s">
        <v>233</v>
      </c>
      <c r="D18" s="17" t="s">
        <v>138</v>
      </c>
      <c r="E18" s="17" t="s">
        <v>140</v>
      </c>
      <c r="F18" s="17" t="s">
        <v>180</v>
      </c>
      <c r="G18" s="17" t="s">
        <v>141</v>
      </c>
      <c r="H18" s="59">
        <v>0</v>
      </c>
      <c r="I18" s="59">
        <v>377.9</v>
      </c>
    </row>
    <row r="19" spans="1:9" s="15" customFormat="1" ht="48.75" customHeight="1">
      <c r="A19" s="19"/>
      <c r="B19" s="20" t="s">
        <v>171</v>
      </c>
      <c r="C19" s="17" t="s">
        <v>233</v>
      </c>
      <c r="D19" s="17" t="s">
        <v>138</v>
      </c>
      <c r="E19" s="17" t="s">
        <v>140</v>
      </c>
      <c r="F19" s="17" t="s">
        <v>180</v>
      </c>
      <c r="G19" s="17" t="s">
        <v>172</v>
      </c>
      <c r="H19" s="59">
        <v>0</v>
      </c>
      <c r="I19" s="59">
        <v>114.2</v>
      </c>
    </row>
    <row r="20" spans="1:9" s="15" customFormat="1" ht="45.75" customHeight="1">
      <c r="A20" s="19"/>
      <c r="B20" s="30" t="s">
        <v>203</v>
      </c>
      <c r="C20" s="31" t="s">
        <v>233</v>
      </c>
      <c r="D20" s="31" t="s">
        <v>138</v>
      </c>
      <c r="E20" s="31" t="s">
        <v>142</v>
      </c>
      <c r="F20" s="31" t="s">
        <v>263</v>
      </c>
      <c r="G20" s="31"/>
      <c r="H20" s="58">
        <f>H31+H42</f>
        <v>155.40000000000003</v>
      </c>
      <c r="I20" s="58">
        <f>I31+I42</f>
        <v>1707.9</v>
      </c>
    </row>
    <row r="21" spans="1:9" s="15" customFormat="1" ht="30.75" hidden="1" customHeight="1">
      <c r="A21" s="19"/>
      <c r="B21" s="20"/>
      <c r="C21" s="17"/>
      <c r="D21" s="17"/>
      <c r="E21" s="17"/>
      <c r="F21" s="17"/>
      <c r="G21" s="17"/>
      <c r="H21" s="59"/>
      <c r="I21" s="59"/>
    </row>
    <row r="22" spans="1:9" s="15" customFormat="1" ht="36" hidden="1" customHeight="1">
      <c r="A22" s="19"/>
      <c r="B22" s="20"/>
      <c r="C22" s="17"/>
      <c r="D22" s="17"/>
      <c r="E22" s="17"/>
      <c r="F22" s="17"/>
      <c r="G22" s="17"/>
      <c r="H22" s="59"/>
      <c r="I22" s="59"/>
    </row>
    <row r="23" spans="1:9" s="15" customFormat="1" ht="36" hidden="1" customHeight="1">
      <c r="A23" s="19"/>
      <c r="B23" s="20"/>
      <c r="C23" s="17"/>
      <c r="D23" s="17"/>
      <c r="E23" s="17"/>
      <c r="F23" s="17"/>
      <c r="G23" s="17"/>
      <c r="H23" s="59"/>
      <c r="I23" s="59"/>
    </row>
    <row r="24" spans="1:9" s="15" customFormat="1" hidden="1">
      <c r="A24" s="19"/>
      <c r="B24" s="20"/>
      <c r="C24" s="17"/>
      <c r="D24" s="17"/>
      <c r="E24" s="17"/>
      <c r="F24" s="17"/>
      <c r="G24" s="17"/>
      <c r="H24" s="59"/>
      <c r="I24" s="59"/>
    </row>
    <row r="25" spans="1:9" s="15" customFormat="1" ht="39.75" hidden="1" customHeight="1">
      <c r="A25" s="19"/>
      <c r="B25" s="20"/>
      <c r="C25" s="17"/>
      <c r="D25" s="17"/>
      <c r="E25" s="17"/>
      <c r="F25" s="17"/>
      <c r="G25" s="17"/>
      <c r="H25" s="59"/>
      <c r="I25" s="59"/>
    </row>
    <row r="26" spans="1:9" s="15" customFormat="1" ht="35.25" hidden="1" customHeight="1">
      <c r="A26" s="19"/>
      <c r="B26" s="20"/>
      <c r="C26" s="17"/>
      <c r="D26" s="17"/>
      <c r="E26" s="17"/>
      <c r="F26" s="17"/>
      <c r="G26" s="17"/>
      <c r="H26" s="59"/>
      <c r="I26" s="59"/>
    </row>
    <row r="27" spans="1:9" s="15" customFormat="1" hidden="1">
      <c r="A27" s="19"/>
      <c r="B27" s="20"/>
      <c r="C27" s="17"/>
      <c r="D27" s="17"/>
      <c r="E27" s="17"/>
      <c r="F27" s="17"/>
      <c r="G27" s="17"/>
      <c r="H27" s="59"/>
      <c r="I27" s="59"/>
    </row>
    <row r="28" spans="1:9" s="15" customFormat="1" hidden="1">
      <c r="A28" s="19"/>
      <c r="B28" s="20"/>
      <c r="C28" s="17"/>
      <c r="D28" s="17"/>
      <c r="E28" s="17"/>
      <c r="F28" s="17"/>
      <c r="G28" s="17"/>
      <c r="H28" s="59"/>
      <c r="I28" s="59"/>
    </row>
    <row r="29" spans="1:9" s="15" customFormat="1" hidden="1">
      <c r="A29" s="19"/>
      <c r="B29" s="20"/>
      <c r="C29" s="17"/>
      <c r="D29" s="17"/>
      <c r="E29" s="17"/>
      <c r="F29" s="17"/>
      <c r="G29" s="17"/>
      <c r="H29" s="59"/>
      <c r="I29" s="59"/>
    </row>
    <row r="30" spans="1:9" s="15" customFormat="1" hidden="1">
      <c r="A30" s="22"/>
      <c r="B30" s="20"/>
      <c r="C30" s="17"/>
      <c r="D30" s="17"/>
      <c r="E30" s="17"/>
      <c r="F30" s="17"/>
      <c r="G30" s="17"/>
      <c r="H30" s="59"/>
      <c r="I30" s="59"/>
    </row>
    <row r="31" spans="1:9" s="15" customFormat="1" ht="35.25" customHeight="1">
      <c r="A31" s="22"/>
      <c r="B31" s="20" t="s">
        <v>167</v>
      </c>
      <c r="C31" s="17" t="s">
        <v>233</v>
      </c>
      <c r="D31" s="17" t="s">
        <v>138</v>
      </c>
      <c r="E31" s="17" t="s">
        <v>142</v>
      </c>
      <c r="F31" s="17" t="s">
        <v>221</v>
      </c>
      <c r="G31" s="17"/>
      <c r="H31" s="59">
        <f>H32+H35+H38</f>
        <v>-143.19999999999999</v>
      </c>
      <c r="I31" s="59">
        <f>I32+I35+I38</f>
        <v>1178.2</v>
      </c>
    </row>
    <row r="32" spans="1:9" s="15" customFormat="1" ht="32.25" customHeight="1">
      <c r="A32" s="22"/>
      <c r="B32" s="20" t="s">
        <v>169</v>
      </c>
      <c r="C32" s="17" t="s">
        <v>233</v>
      </c>
      <c r="D32" s="17" t="s">
        <v>138</v>
      </c>
      <c r="E32" s="17" t="s">
        <v>142</v>
      </c>
      <c r="F32" s="17" t="s">
        <v>222</v>
      </c>
      <c r="G32" s="17"/>
      <c r="H32" s="59">
        <f>H33+H34</f>
        <v>-143.19999999999999</v>
      </c>
      <c r="I32" s="59">
        <f>I33+I34</f>
        <v>1178.2</v>
      </c>
    </row>
    <row r="33" spans="1:9" s="15" customFormat="1" ht="31.5">
      <c r="A33" s="22"/>
      <c r="B33" s="20" t="s">
        <v>170</v>
      </c>
      <c r="C33" s="17" t="s">
        <v>233</v>
      </c>
      <c r="D33" s="17" t="s">
        <v>138</v>
      </c>
      <c r="E33" s="17" t="s">
        <v>142</v>
      </c>
      <c r="F33" s="17" t="s">
        <v>222</v>
      </c>
      <c r="G33" s="17" t="s">
        <v>141</v>
      </c>
      <c r="H33" s="59">
        <v>-80</v>
      </c>
      <c r="I33" s="59">
        <v>934.9</v>
      </c>
    </row>
    <row r="34" spans="1:9" s="15" customFormat="1" ht="51.75" customHeight="1">
      <c r="A34" s="22"/>
      <c r="B34" s="20" t="s">
        <v>171</v>
      </c>
      <c r="C34" s="17" t="s">
        <v>233</v>
      </c>
      <c r="D34" s="17" t="s">
        <v>138</v>
      </c>
      <c r="E34" s="17" t="s">
        <v>142</v>
      </c>
      <c r="F34" s="17" t="s">
        <v>222</v>
      </c>
      <c r="G34" s="17" t="s">
        <v>172</v>
      </c>
      <c r="H34" s="59">
        <v>-63.2</v>
      </c>
      <c r="I34" s="59">
        <v>243.3</v>
      </c>
    </row>
    <row r="35" spans="1:9" s="15" customFormat="1" ht="33.75" hidden="1" customHeight="1">
      <c r="A35" s="22"/>
      <c r="B35" s="20" t="s">
        <v>143</v>
      </c>
      <c r="C35" s="17" t="s">
        <v>233</v>
      </c>
      <c r="D35" s="17" t="s">
        <v>138</v>
      </c>
      <c r="E35" s="17" t="s">
        <v>142</v>
      </c>
      <c r="F35" s="17" t="s">
        <v>230</v>
      </c>
      <c r="G35" s="17" t="s">
        <v>144</v>
      </c>
      <c r="H35" s="59">
        <f>H36+H37</f>
        <v>0</v>
      </c>
      <c r="I35" s="59">
        <f>I36+I37</f>
        <v>0</v>
      </c>
    </row>
    <row r="36" spans="1:9" s="15" customFormat="1" ht="34.5" hidden="1" customHeight="1">
      <c r="A36" s="22"/>
      <c r="B36" s="20" t="s">
        <v>265</v>
      </c>
      <c r="C36" s="17" t="s">
        <v>233</v>
      </c>
      <c r="D36" s="17" t="s">
        <v>138</v>
      </c>
      <c r="E36" s="17" t="s">
        <v>142</v>
      </c>
      <c r="F36" s="17" t="s">
        <v>230</v>
      </c>
      <c r="G36" s="17" t="s">
        <v>145</v>
      </c>
      <c r="H36" s="59">
        <v>0</v>
      </c>
      <c r="I36" s="59">
        <v>0</v>
      </c>
    </row>
    <row r="37" spans="1:9" s="15" customFormat="1" ht="36" hidden="1" customHeight="1">
      <c r="A37" s="22"/>
      <c r="B37" s="20" t="s">
        <v>266</v>
      </c>
      <c r="C37" s="17" t="s">
        <v>233</v>
      </c>
      <c r="D37" s="17" t="s">
        <v>138</v>
      </c>
      <c r="E37" s="17" t="s">
        <v>142</v>
      </c>
      <c r="F37" s="17" t="s">
        <v>230</v>
      </c>
      <c r="G37" s="17" t="s">
        <v>147</v>
      </c>
      <c r="H37" s="59">
        <v>0</v>
      </c>
      <c r="I37" s="59">
        <v>0</v>
      </c>
    </row>
    <row r="38" spans="1:9" s="15" customFormat="1" ht="21" hidden="1" customHeight="1">
      <c r="A38" s="22"/>
      <c r="B38" s="20" t="s">
        <v>148</v>
      </c>
      <c r="C38" s="17" t="s">
        <v>233</v>
      </c>
      <c r="D38" s="17" t="s">
        <v>138</v>
      </c>
      <c r="E38" s="17" t="s">
        <v>142</v>
      </c>
      <c r="F38" s="17" t="s">
        <v>230</v>
      </c>
      <c r="G38" s="17" t="s">
        <v>149</v>
      </c>
      <c r="H38" s="59">
        <f>H39+H40+H41</f>
        <v>0</v>
      </c>
      <c r="I38" s="59">
        <f>I39+I40+I41</f>
        <v>0</v>
      </c>
    </row>
    <row r="39" spans="1:9" s="15" customFormat="1" ht="30.75" hidden="1" customHeight="1">
      <c r="A39" s="22"/>
      <c r="B39" s="20" t="s">
        <v>150</v>
      </c>
      <c r="C39" s="17" t="s">
        <v>233</v>
      </c>
      <c r="D39" s="17" t="s">
        <v>138</v>
      </c>
      <c r="E39" s="17" t="s">
        <v>142</v>
      </c>
      <c r="F39" s="17" t="s">
        <v>230</v>
      </c>
      <c r="G39" s="17" t="s">
        <v>151</v>
      </c>
      <c r="H39" s="59">
        <v>0</v>
      </c>
      <c r="I39" s="59">
        <v>0</v>
      </c>
    </row>
    <row r="40" spans="1:9" s="15" customFormat="1" ht="23.25" hidden="1" customHeight="1">
      <c r="A40" s="22"/>
      <c r="B40" s="20" t="s">
        <v>267</v>
      </c>
      <c r="C40" s="17" t="s">
        <v>233</v>
      </c>
      <c r="D40" s="17" t="s">
        <v>138</v>
      </c>
      <c r="E40" s="17" t="s">
        <v>142</v>
      </c>
      <c r="F40" s="17" t="s">
        <v>230</v>
      </c>
      <c r="G40" s="17" t="s">
        <v>152</v>
      </c>
      <c r="H40" s="59">
        <v>0</v>
      </c>
      <c r="I40" s="59">
        <v>0</v>
      </c>
    </row>
    <row r="41" spans="1:9" s="15" customFormat="1" ht="18" hidden="1" customHeight="1">
      <c r="A41" s="22"/>
      <c r="B41" s="20" t="s">
        <v>204</v>
      </c>
      <c r="C41" s="17" t="s">
        <v>233</v>
      </c>
      <c r="D41" s="17" t="s">
        <v>138</v>
      </c>
      <c r="E41" s="17" t="s">
        <v>142</v>
      </c>
      <c r="F41" s="17" t="s">
        <v>230</v>
      </c>
      <c r="G41" s="17" t="s">
        <v>199</v>
      </c>
      <c r="H41" s="59">
        <v>0</v>
      </c>
      <c r="I41" s="59">
        <v>0</v>
      </c>
    </row>
    <row r="42" spans="1:9" s="15" customFormat="1" ht="36.75" customHeight="1">
      <c r="A42" s="22"/>
      <c r="B42" s="20" t="s">
        <v>169</v>
      </c>
      <c r="C42" s="17" t="s">
        <v>233</v>
      </c>
      <c r="D42" s="17" t="s">
        <v>138</v>
      </c>
      <c r="E42" s="17" t="s">
        <v>142</v>
      </c>
      <c r="F42" s="17" t="s">
        <v>231</v>
      </c>
      <c r="G42" s="17"/>
      <c r="H42" s="59">
        <f>H43+H44</f>
        <v>298.60000000000002</v>
      </c>
      <c r="I42" s="59">
        <f>I43+I44</f>
        <v>529.70000000000005</v>
      </c>
    </row>
    <row r="43" spans="1:9" s="15" customFormat="1" ht="31.5">
      <c r="A43" s="22"/>
      <c r="B43" s="20" t="s">
        <v>170</v>
      </c>
      <c r="C43" s="17" t="s">
        <v>233</v>
      </c>
      <c r="D43" s="17" t="s">
        <v>138</v>
      </c>
      <c r="E43" s="17" t="s">
        <v>142</v>
      </c>
      <c r="F43" s="17" t="s">
        <v>231</v>
      </c>
      <c r="G43" s="17" t="s">
        <v>141</v>
      </c>
      <c r="H43" s="59">
        <v>204</v>
      </c>
      <c r="I43" s="59">
        <v>381.5</v>
      </c>
    </row>
    <row r="44" spans="1:9" s="15" customFormat="1" ht="63">
      <c r="A44" s="22"/>
      <c r="B44" s="20" t="s">
        <v>171</v>
      </c>
      <c r="C44" s="17" t="s">
        <v>233</v>
      </c>
      <c r="D44" s="17" t="s">
        <v>138</v>
      </c>
      <c r="E44" s="17" t="s">
        <v>142</v>
      </c>
      <c r="F44" s="17" t="s">
        <v>231</v>
      </c>
      <c r="G44" s="17" t="s">
        <v>172</v>
      </c>
      <c r="H44" s="59">
        <v>94.6</v>
      </c>
      <c r="I44" s="59">
        <v>148.19999999999999</v>
      </c>
    </row>
    <row r="45" spans="1:9" s="15" customFormat="1" ht="31.5" hidden="1">
      <c r="A45" s="22"/>
      <c r="B45" s="20" t="s">
        <v>146</v>
      </c>
      <c r="C45" s="17" t="s">
        <v>233</v>
      </c>
      <c r="D45" s="17" t="s">
        <v>138</v>
      </c>
      <c r="E45" s="17" t="s">
        <v>142</v>
      </c>
      <c r="F45" s="17" t="s">
        <v>230</v>
      </c>
      <c r="G45" s="17" t="s">
        <v>147</v>
      </c>
      <c r="H45" s="59">
        <v>0</v>
      </c>
      <c r="I45" s="59">
        <v>0</v>
      </c>
    </row>
    <row r="46" spans="1:9" s="15" customFormat="1" hidden="1">
      <c r="A46" s="22"/>
      <c r="B46" s="20" t="s">
        <v>148</v>
      </c>
      <c r="C46" s="17" t="s">
        <v>233</v>
      </c>
      <c r="D46" s="17" t="s">
        <v>138</v>
      </c>
      <c r="E46" s="17" t="s">
        <v>142</v>
      </c>
      <c r="F46" s="17" t="s">
        <v>230</v>
      </c>
      <c r="G46" s="17" t="s">
        <v>149</v>
      </c>
      <c r="H46" s="59">
        <f>H47+H48</f>
        <v>0</v>
      </c>
      <c r="I46" s="59">
        <f>I47+I48</f>
        <v>0</v>
      </c>
    </row>
    <row r="47" spans="1:9" s="15" customFormat="1" ht="31.5" hidden="1">
      <c r="A47" s="22"/>
      <c r="B47" s="20" t="s">
        <v>150</v>
      </c>
      <c r="C47" s="17" t="s">
        <v>233</v>
      </c>
      <c r="D47" s="17" t="s">
        <v>138</v>
      </c>
      <c r="E47" s="17" t="s">
        <v>142</v>
      </c>
      <c r="F47" s="17" t="s">
        <v>230</v>
      </c>
      <c r="G47" s="17" t="s">
        <v>151</v>
      </c>
      <c r="H47" s="59">
        <v>0</v>
      </c>
      <c r="I47" s="59">
        <v>0</v>
      </c>
    </row>
    <row r="48" spans="1:9" s="15" customFormat="1" hidden="1">
      <c r="A48" s="22"/>
      <c r="B48" s="20" t="s">
        <v>224</v>
      </c>
      <c r="C48" s="17" t="s">
        <v>233</v>
      </c>
      <c r="D48" s="17" t="s">
        <v>138</v>
      </c>
      <c r="E48" s="17" t="s">
        <v>142</v>
      </c>
      <c r="F48" s="17" t="s">
        <v>230</v>
      </c>
      <c r="G48" s="17" t="s">
        <v>152</v>
      </c>
      <c r="H48" s="59">
        <v>0</v>
      </c>
      <c r="I48" s="59">
        <v>0</v>
      </c>
    </row>
    <row r="49" spans="1:9" s="15" customFormat="1" hidden="1">
      <c r="A49" s="22"/>
      <c r="B49" s="20"/>
      <c r="C49" s="17"/>
      <c r="D49" s="17"/>
      <c r="E49" s="17"/>
      <c r="F49" s="17"/>
      <c r="G49" s="17"/>
      <c r="H49" s="59"/>
      <c r="I49" s="59"/>
    </row>
    <row r="50" spans="1:9" s="15" customFormat="1" hidden="1">
      <c r="A50" s="22"/>
      <c r="B50" s="20"/>
      <c r="C50" s="17"/>
      <c r="D50" s="17"/>
      <c r="E50" s="17"/>
      <c r="F50" s="17"/>
      <c r="G50" s="17"/>
      <c r="H50" s="59"/>
      <c r="I50" s="59"/>
    </row>
    <row r="51" spans="1:9" s="15" customFormat="1" hidden="1">
      <c r="A51" s="22"/>
      <c r="B51" s="20"/>
      <c r="C51" s="17"/>
      <c r="D51" s="17"/>
      <c r="E51" s="17"/>
      <c r="F51" s="17"/>
      <c r="G51" s="17"/>
      <c r="H51" s="59"/>
      <c r="I51" s="59"/>
    </row>
    <row r="52" spans="1:9" s="15" customFormat="1" hidden="1">
      <c r="A52" s="22"/>
      <c r="B52" s="20"/>
      <c r="C52" s="17"/>
      <c r="D52" s="17"/>
      <c r="E52" s="17"/>
      <c r="F52" s="17"/>
      <c r="G52" s="17"/>
      <c r="H52" s="59"/>
      <c r="I52" s="59"/>
    </row>
    <row r="53" spans="1:9" s="15" customFormat="1" ht="82.5" customHeight="1">
      <c r="A53" s="22"/>
      <c r="B53" s="30" t="s">
        <v>301</v>
      </c>
      <c r="C53" s="31" t="s">
        <v>233</v>
      </c>
      <c r="D53" s="31" t="s">
        <v>138</v>
      </c>
      <c r="E53" s="31" t="s">
        <v>227</v>
      </c>
      <c r="F53" s="31" t="s">
        <v>302</v>
      </c>
      <c r="G53" s="31"/>
      <c r="H53" s="58">
        <f>H54</f>
        <v>0</v>
      </c>
      <c r="I53" s="58">
        <f>I54</f>
        <v>1</v>
      </c>
    </row>
    <row r="54" spans="1:9" s="15" customFormat="1" ht="31.5">
      <c r="A54" s="22"/>
      <c r="B54" s="20" t="s">
        <v>303</v>
      </c>
      <c r="C54" s="17" t="s">
        <v>233</v>
      </c>
      <c r="D54" s="17" t="s">
        <v>138</v>
      </c>
      <c r="E54" s="17" t="s">
        <v>227</v>
      </c>
      <c r="F54" s="17" t="s">
        <v>269</v>
      </c>
      <c r="G54" s="17"/>
      <c r="H54" s="59">
        <f>H55</f>
        <v>0</v>
      </c>
      <c r="I54" s="59">
        <f>I55</f>
        <v>1</v>
      </c>
    </row>
    <row r="55" spans="1:9" s="15" customFormat="1">
      <c r="A55" s="22"/>
      <c r="B55" s="20" t="s">
        <v>130</v>
      </c>
      <c r="C55" s="17" t="s">
        <v>233</v>
      </c>
      <c r="D55" s="17" t="s">
        <v>138</v>
      </c>
      <c r="E55" s="17" t="s">
        <v>227</v>
      </c>
      <c r="F55" s="17" t="s">
        <v>269</v>
      </c>
      <c r="G55" s="17" t="s">
        <v>162</v>
      </c>
      <c r="H55" s="59">
        <v>0</v>
      </c>
      <c r="I55" s="59">
        <v>1</v>
      </c>
    </row>
    <row r="56" spans="1:9" s="15" customFormat="1">
      <c r="A56" s="51"/>
      <c r="B56" s="20" t="s">
        <v>29</v>
      </c>
      <c r="C56" s="17" t="s">
        <v>233</v>
      </c>
      <c r="D56" s="17" t="s">
        <v>138</v>
      </c>
      <c r="E56" s="17" t="s">
        <v>153</v>
      </c>
      <c r="F56" s="17"/>
      <c r="G56" s="17"/>
      <c r="H56" s="58">
        <f>H59</f>
        <v>0</v>
      </c>
      <c r="I56" s="58">
        <f>I59</f>
        <v>4.5</v>
      </c>
    </row>
    <row r="57" spans="1:9" s="15" customFormat="1" ht="17.25" hidden="1" customHeight="1">
      <c r="A57" s="19"/>
      <c r="B57" s="20"/>
      <c r="C57" s="17"/>
      <c r="D57" s="17"/>
      <c r="E57" s="17"/>
      <c r="F57" s="17"/>
      <c r="G57" s="17"/>
      <c r="H57" s="59"/>
      <c r="I57" s="59"/>
    </row>
    <row r="58" spans="1:9" s="15" customFormat="1" hidden="1">
      <c r="A58" s="19"/>
      <c r="B58" s="20"/>
      <c r="C58" s="17"/>
      <c r="D58" s="17"/>
      <c r="E58" s="17"/>
      <c r="F58" s="17"/>
      <c r="G58" s="17"/>
      <c r="H58" s="59"/>
      <c r="I58" s="59"/>
    </row>
    <row r="59" spans="1:9" s="15" customFormat="1" ht="35.25" customHeight="1">
      <c r="A59" s="19"/>
      <c r="B59" s="30" t="s">
        <v>304</v>
      </c>
      <c r="C59" s="31" t="s">
        <v>233</v>
      </c>
      <c r="D59" s="31" t="s">
        <v>138</v>
      </c>
      <c r="E59" s="31" t="s">
        <v>153</v>
      </c>
      <c r="F59" s="31" t="s">
        <v>181</v>
      </c>
      <c r="G59" s="31"/>
      <c r="H59" s="58">
        <f>H60</f>
        <v>0</v>
      </c>
      <c r="I59" s="58">
        <f>I60</f>
        <v>4.5</v>
      </c>
    </row>
    <row r="60" spans="1:9" s="15" customFormat="1">
      <c r="A60" s="19"/>
      <c r="B60" s="20" t="s">
        <v>154</v>
      </c>
      <c r="C60" s="17" t="s">
        <v>233</v>
      </c>
      <c r="D60" s="17" t="s">
        <v>138</v>
      </c>
      <c r="E60" s="17" t="s">
        <v>153</v>
      </c>
      <c r="F60" s="17" t="s">
        <v>181</v>
      </c>
      <c r="G60" s="17" t="s">
        <v>155</v>
      </c>
      <c r="H60" s="59">
        <v>0</v>
      </c>
      <c r="I60" s="59">
        <v>4.5</v>
      </c>
    </row>
    <row r="61" spans="1:9" s="15" customFormat="1">
      <c r="A61" s="19"/>
      <c r="B61" s="20" t="s">
        <v>28</v>
      </c>
      <c r="C61" s="17" t="s">
        <v>233</v>
      </c>
      <c r="D61" s="17" t="s">
        <v>138</v>
      </c>
      <c r="E61" s="17" t="s">
        <v>245</v>
      </c>
      <c r="F61" s="17"/>
      <c r="G61" s="31"/>
      <c r="H61" s="58">
        <f>H66+H62+H78+H75</f>
        <v>185.70000000000002</v>
      </c>
      <c r="I61" s="58">
        <f>I66+I62+I78+I75</f>
        <v>418.1</v>
      </c>
    </row>
    <row r="62" spans="1:9" ht="47.25" hidden="1">
      <c r="A62" s="67"/>
      <c r="B62" s="20" t="s">
        <v>203</v>
      </c>
      <c r="C62" s="17" t="s">
        <v>233</v>
      </c>
      <c r="D62" s="17" t="s">
        <v>138</v>
      </c>
      <c r="E62" s="17" t="s">
        <v>245</v>
      </c>
      <c r="F62" s="17" t="s">
        <v>271</v>
      </c>
      <c r="G62" s="17"/>
      <c r="H62" s="59">
        <f>H63</f>
        <v>0</v>
      </c>
      <c r="I62" s="59">
        <f>I63</f>
        <v>0</v>
      </c>
    </row>
    <row r="63" spans="1:9" ht="31.5" hidden="1">
      <c r="A63" s="67"/>
      <c r="B63" s="20" t="s">
        <v>296</v>
      </c>
      <c r="C63" s="17" t="s">
        <v>233</v>
      </c>
      <c r="D63" s="17" t="s">
        <v>138</v>
      </c>
      <c r="E63" s="17" t="s">
        <v>245</v>
      </c>
      <c r="F63" s="17" t="s">
        <v>271</v>
      </c>
      <c r="G63" s="17" t="s">
        <v>305</v>
      </c>
      <c r="H63" s="59">
        <f>H64+H65</f>
        <v>0</v>
      </c>
      <c r="I63" s="59">
        <f>I64+I65</f>
        <v>0</v>
      </c>
    </row>
    <row r="64" spans="1:9" hidden="1">
      <c r="A64" s="67"/>
      <c r="B64" s="20" t="s">
        <v>251</v>
      </c>
      <c r="C64" s="17" t="s">
        <v>233</v>
      </c>
      <c r="D64" s="17" t="s">
        <v>138</v>
      </c>
      <c r="E64" s="17" t="s">
        <v>245</v>
      </c>
      <c r="F64" s="17" t="s">
        <v>271</v>
      </c>
      <c r="G64" s="17" t="s">
        <v>248</v>
      </c>
      <c r="H64" s="59">
        <v>0</v>
      </c>
      <c r="I64" s="59">
        <v>0</v>
      </c>
    </row>
    <row r="65" spans="1:9" ht="47.25" hidden="1">
      <c r="A65" s="67"/>
      <c r="B65" s="20" t="s">
        <v>252</v>
      </c>
      <c r="C65" s="17" t="s">
        <v>233</v>
      </c>
      <c r="D65" s="17" t="s">
        <v>138</v>
      </c>
      <c r="E65" s="17" t="s">
        <v>245</v>
      </c>
      <c r="F65" s="17" t="s">
        <v>271</v>
      </c>
      <c r="G65" s="17" t="s">
        <v>249</v>
      </c>
      <c r="H65" s="59">
        <v>0</v>
      </c>
      <c r="I65" s="59">
        <v>0</v>
      </c>
    </row>
    <row r="66" spans="1:9" s="15" customFormat="1" ht="78.75">
      <c r="A66" s="19"/>
      <c r="B66" s="30" t="s">
        <v>306</v>
      </c>
      <c r="C66" s="31" t="s">
        <v>233</v>
      </c>
      <c r="D66" s="31" t="s">
        <v>138</v>
      </c>
      <c r="E66" s="31" t="s">
        <v>245</v>
      </c>
      <c r="F66" s="31" t="s">
        <v>307</v>
      </c>
      <c r="G66" s="31"/>
      <c r="H66" s="58">
        <f>H67+H71</f>
        <v>185.70000000000002</v>
      </c>
      <c r="I66" s="58">
        <f>I67+I71</f>
        <v>381.40000000000003</v>
      </c>
    </row>
    <row r="67" spans="1:9" s="15" customFormat="1" ht="31.5">
      <c r="A67" s="19"/>
      <c r="B67" s="20" t="s">
        <v>143</v>
      </c>
      <c r="C67" s="17" t="s">
        <v>233</v>
      </c>
      <c r="D67" s="17" t="s">
        <v>138</v>
      </c>
      <c r="E67" s="17" t="s">
        <v>245</v>
      </c>
      <c r="F67" s="17" t="s">
        <v>308</v>
      </c>
      <c r="G67" s="17" t="s">
        <v>144</v>
      </c>
      <c r="H67" s="59">
        <f>H68+H69+H70</f>
        <v>164.9</v>
      </c>
      <c r="I67" s="59">
        <f>I68+I69+I70</f>
        <v>339.1</v>
      </c>
    </row>
    <row r="68" spans="1:9" s="15" customFormat="1" ht="31.5">
      <c r="A68" s="19"/>
      <c r="B68" s="20" t="s">
        <v>265</v>
      </c>
      <c r="C68" s="17" t="s">
        <v>233</v>
      </c>
      <c r="D68" s="17" t="s">
        <v>138</v>
      </c>
      <c r="E68" s="17" t="s">
        <v>245</v>
      </c>
      <c r="F68" s="17" t="s">
        <v>308</v>
      </c>
      <c r="G68" s="17" t="s">
        <v>145</v>
      </c>
      <c r="H68" s="59">
        <v>1.5</v>
      </c>
      <c r="I68" s="59">
        <v>106.5</v>
      </c>
    </row>
    <row r="69" spans="1:9" s="15" customFormat="1">
      <c r="A69" s="19"/>
      <c r="B69" s="20" t="s">
        <v>266</v>
      </c>
      <c r="C69" s="17" t="s">
        <v>233</v>
      </c>
      <c r="D69" s="17" t="s">
        <v>138</v>
      </c>
      <c r="E69" s="17" t="s">
        <v>245</v>
      </c>
      <c r="F69" s="17" t="s">
        <v>308</v>
      </c>
      <c r="G69" s="17" t="s">
        <v>147</v>
      </c>
      <c r="H69" s="59">
        <v>168.4</v>
      </c>
      <c r="I69" s="59">
        <v>212.6</v>
      </c>
    </row>
    <row r="70" spans="1:9" s="15" customFormat="1">
      <c r="A70" s="19"/>
      <c r="B70" s="20" t="s">
        <v>250</v>
      </c>
      <c r="C70" s="17" t="s">
        <v>233</v>
      </c>
      <c r="D70" s="17" t="s">
        <v>138</v>
      </c>
      <c r="E70" s="17" t="s">
        <v>245</v>
      </c>
      <c r="F70" s="17" t="s">
        <v>308</v>
      </c>
      <c r="G70" s="17" t="s">
        <v>246</v>
      </c>
      <c r="H70" s="59">
        <v>-5</v>
      </c>
      <c r="I70" s="59">
        <v>20</v>
      </c>
    </row>
    <row r="71" spans="1:9" s="15" customFormat="1">
      <c r="A71" s="19"/>
      <c r="B71" s="20" t="s">
        <v>148</v>
      </c>
      <c r="C71" s="17" t="s">
        <v>233</v>
      </c>
      <c r="D71" s="17" t="s">
        <v>138</v>
      </c>
      <c r="E71" s="17" t="s">
        <v>245</v>
      </c>
      <c r="F71" s="17" t="s">
        <v>308</v>
      </c>
      <c r="G71" s="17" t="s">
        <v>149</v>
      </c>
      <c r="H71" s="59">
        <f>H72+H73+H74</f>
        <v>20.8</v>
      </c>
      <c r="I71" s="59">
        <f>I72+I73+I74</f>
        <v>42.3</v>
      </c>
    </row>
    <row r="72" spans="1:9" s="15" customFormat="1" ht="31.5">
      <c r="A72" s="19"/>
      <c r="B72" s="20" t="s">
        <v>150</v>
      </c>
      <c r="C72" s="17" t="s">
        <v>233</v>
      </c>
      <c r="D72" s="17" t="s">
        <v>138</v>
      </c>
      <c r="E72" s="17" t="s">
        <v>245</v>
      </c>
      <c r="F72" s="17" t="s">
        <v>308</v>
      </c>
      <c r="G72" s="17" t="s">
        <v>151</v>
      </c>
      <c r="H72" s="59">
        <v>16.8</v>
      </c>
      <c r="I72" s="59">
        <v>28.8</v>
      </c>
    </row>
    <row r="73" spans="1:9" s="15" customFormat="1">
      <c r="A73" s="19"/>
      <c r="B73" s="20" t="s">
        <v>309</v>
      </c>
      <c r="C73" s="17" t="s">
        <v>233</v>
      </c>
      <c r="D73" s="17" t="s">
        <v>138</v>
      </c>
      <c r="E73" s="17" t="s">
        <v>245</v>
      </c>
      <c r="F73" s="17" t="s">
        <v>308</v>
      </c>
      <c r="G73" s="17" t="s">
        <v>152</v>
      </c>
      <c r="H73" s="59">
        <v>4</v>
      </c>
      <c r="I73" s="59">
        <v>11.5</v>
      </c>
    </row>
    <row r="74" spans="1:9" s="15" customFormat="1">
      <c r="A74" s="19"/>
      <c r="B74" s="20" t="s">
        <v>198</v>
      </c>
      <c r="C74" s="17" t="s">
        <v>233</v>
      </c>
      <c r="D74" s="17" t="s">
        <v>138</v>
      </c>
      <c r="E74" s="17" t="s">
        <v>245</v>
      </c>
      <c r="F74" s="17" t="s">
        <v>308</v>
      </c>
      <c r="G74" s="17" t="s">
        <v>199</v>
      </c>
      <c r="H74" s="59">
        <v>0</v>
      </c>
      <c r="I74" s="59">
        <v>2</v>
      </c>
    </row>
    <row r="75" spans="1:9" s="15" customFormat="1" ht="78.75">
      <c r="A75" s="19"/>
      <c r="B75" s="30" t="s">
        <v>306</v>
      </c>
      <c r="C75" s="31" t="s">
        <v>233</v>
      </c>
      <c r="D75" s="31" t="s">
        <v>138</v>
      </c>
      <c r="E75" s="31" t="s">
        <v>245</v>
      </c>
      <c r="F75" s="31" t="s">
        <v>274</v>
      </c>
      <c r="G75" s="31"/>
      <c r="H75" s="58">
        <f>H76</f>
        <v>0</v>
      </c>
      <c r="I75" s="58">
        <f>I76</f>
        <v>26.7</v>
      </c>
    </row>
    <row r="76" spans="1:9" s="15" customFormat="1" ht="31.5">
      <c r="A76" s="19"/>
      <c r="B76" s="20" t="s">
        <v>143</v>
      </c>
      <c r="C76" s="17" t="s">
        <v>233</v>
      </c>
      <c r="D76" s="17" t="s">
        <v>138</v>
      </c>
      <c r="E76" s="17" t="s">
        <v>245</v>
      </c>
      <c r="F76" s="17" t="s">
        <v>274</v>
      </c>
      <c r="G76" s="17" t="s">
        <v>144</v>
      </c>
      <c r="H76" s="59">
        <f>H77</f>
        <v>0</v>
      </c>
      <c r="I76" s="59">
        <f>I77</f>
        <v>26.7</v>
      </c>
    </row>
    <row r="77" spans="1:9" s="15" customFormat="1" ht="31.5">
      <c r="A77" s="19"/>
      <c r="B77" s="20" t="s">
        <v>265</v>
      </c>
      <c r="C77" s="17" t="s">
        <v>233</v>
      </c>
      <c r="D77" s="17" t="s">
        <v>138</v>
      </c>
      <c r="E77" s="17" t="s">
        <v>245</v>
      </c>
      <c r="F77" s="17" t="s">
        <v>274</v>
      </c>
      <c r="G77" s="17" t="s">
        <v>145</v>
      </c>
      <c r="H77" s="59">
        <v>0</v>
      </c>
      <c r="I77" s="59">
        <v>26.7</v>
      </c>
    </row>
    <row r="78" spans="1:9" s="15" customFormat="1" ht="31.5">
      <c r="A78" s="19"/>
      <c r="B78" s="20" t="s">
        <v>310</v>
      </c>
      <c r="C78" s="17" t="s">
        <v>233</v>
      </c>
      <c r="D78" s="17" t="s">
        <v>138</v>
      </c>
      <c r="E78" s="17" t="s">
        <v>245</v>
      </c>
      <c r="F78" s="17" t="s">
        <v>276</v>
      </c>
      <c r="G78" s="17"/>
      <c r="H78" s="59">
        <f>H79</f>
        <v>0</v>
      </c>
      <c r="I78" s="59">
        <f>I79</f>
        <v>10</v>
      </c>
    </row>
    <row r="79" spans="1:9" s="15" customFormat="1" ht="31.5">
      <c r="A79" s="19"/>
      <c r="B79" s="20" t="s">
        <v>143</v>
      </c>
      <c r="C79" s="17" t="s">
        <v>233</v>
      </c>
      <c r="D79" s="17" t="s">
        <v>138</v>
      </c>
      <c r="E79" s="17" t="s">
        <v>245</v>
      </c>
      <c r="F79" s="17" t="s">
        <v>276</v>
      </c>
      <c r="G79" s="17" t="s">
        <v>144</v>
      </c>
      <c r="H79" s="59">
        <f>H80</f>
        <v>0</v>
      </c>
      <c r="I79" s="59">
        <f>I80</f>
        <v>10</v>
      </c>
    </row>
    <row r="80" spans="1:9" s="15" customFormat="1">
      <c r="A80" s="19"/>
      <c r="B80" s="20" t="s">
        <v>266</v>
      </c>
      <c r="C80" s="17" t="s">
        <v>233</v>
      </c>
      <c r="D80" s="17" t="s">
        <v>138</v>
      </c>
      <c r="E80" s="17" t="s">
        <v>245</v>
      </c>
      <c r="F80" s="17" t="s">
        <v>276</v>
      </c>
      <c r="G80" s="17" t="s">
        <v>147</v>
      </c>
      <c r="H80" s="59">
        <v>0</v>
      </c>
      <c r="I80" s="59">
        <v>10</v>
      </c>
    </row>
    <row r="81" spans="1:9" s="15" customFormat="1">
      <c r="A81" s="19"/>
      <c r="B81" s="30" t="s">
        <v>156</v>
      </c>
      <c r="C81" s="31" t="s">
        <v>233</v>
      </c>
      <c r="D81" s="31" t="s">
        <v>140</v>
      </c>
      <c r="E81" s="31" t="s">
        <v>206</v>
      </c>
      <c r="F81" s="31"/>
      <c r="G81" s="31"/>
      <c r="H81" s="58">
        <f>H82</f>
        <v>12.3</v>
      </c>
      <c r="I81" s="58">
        <f>I82</f>
        <v>151.4</v>
      </c>
    </row>
    <row r="82" spans="1:9" s="15" customFormat="1" ht="17.25" customHeight="1">
      <c r="A82" s="19"/>
      <c r="B82" s="30" t="s">
        <v>51</v>
      </c>
      <c r="C82" s="31" t="s">
        <v>233</v>
      </c>
      <c r="D82" s="31" t="s">
        <v>140</v>
      </c>
      <c r="E82" s="31" t="s">
        <v>157</v>
      </c>
      <c r="F82" s="31"/>
      <c r="G82" s="31"/>
      <c r="H82" s="58">
        <f>H88</f>
        <v>12.3</v>
      </c>
      <c r="I82" s="58">
        <f>I88</f>
        <v>151.4</v>
      </c>
    </row>
    <row r="83" spans="1:9" s="15" customFormat="1" ht="61.5" hidden="1" customHeight="1">
      <c r="A83" s="19"/>
      <c r="B83" s="20"/>
      <c r="C83" s="17"/>
      <c r="D83" s="17"/>
      <c r="E83" s="17"/>
      <c r="F83" s="17"/>
      <c r="G83" s="17"/>
      <c r="H83" s="59"/>
      <c r="I83" s="59"/>
    </row>
    <row r="84" spans="1:9" s="15" customFormat="1" ht="29.25" hidden="1" customHeight="1">
      <c r="A84" s="19"/>
      <c r="B84" s="20"/>
      <c r="C84" s="17"/>
      <c r="D84" s="17"/>
      <c r="E84" s="17"/>
      <c r="F84" s="17"/>
      <c r="G84" s="17"/>
      <c r="H84" s="59"/>
      <c r="I84" s="59"/>
    </row>
    <row r="85" spans="1:9" s="15" customFormat="1" hidden="1">
      <c r="A85" s="19"/>
      <c r="B85" s="20"/>
      <c r="C85" s="17"/>
      <c r="D85" s="17"/>
      <c r="E85" s="17"/>
      <c r="F85" s="17"/>
      <c r="G85" s="17"/>
      <c r="H85" s="59"/>
      <c r="I85" s="59"/>
    </row>
    <row r="86" spans="1:9" s="15" customFormat="1" ht="35.25" hidden="1" customHeight="1">
      <c r="A86" s="19"/>
      <c r="B86" s="20"/>
      <c r="C86" s="17"/>
      <c r="D86" s="17"/>
      <c r="E86" s="17"/>
      <c r="F86" s="17"/>
      <c r="G86" s="17"/>
      <c r="H86" s="59"/>
      <c r="I86" s="59"/>
    </row>
    <row r="87" spans="1:9" s="15" customFormat="1" hidden="1">
      <c r="A87" s="19"/>
      <c r="B87" s="20"/>
      <c r="C87" s="17"/>
      <c r="D87" s="17"/>
      <c r="E87" s="17"/>
      <c r="F87" s="17"/>
      <c r="G87" s="17"/>
      <c r="H87" s="59"/>
      <c r="I87" s="59"/>
    </row>
    <row r="88" spans="1:9" s="15" customFormat="1" ht="78.75">
      <c r="A88" s="19"/>
      <c r="B88" s="30" t="s">
        <v>311</v>
      </c>
      <c r="C88" s="31" t="s">
        <v>233</v>
      </c>
      <c r="D88" s="31" t="s">
        <v>140</v>
      </c>
      <c r="E88" s="31" t="s">
        <v>157</v>
      </c>
      <c r="F88" s="31" t="s">
        <v>312</v>
      </c>
      <c r="G88" s="31"/>
      <c r="H88" s="58">
        <f>H89+H92</f>
        <v>12.3</v>
      </c>
      <c r="I88" s="58">
        <f>I89+I92</f>
        <v>151.4</v>
      </c>
    </row>
    <row r="89" spans="1:9" s="15" customFormat="1" ht="34.5" customHeight="1">
      <c r="A89" s="19"/>
      <c r="B89" s="20" t="s">
        <v>169</v>
      </c>
      <c r="C89" s="17" t="s">
        <v>233</v>
      </c>
      <c r="D89" s="17" t="s">
        <v>140</v>
      </c>
      <c r="E89" s="17" t="s">
        <v>157</v>
      </c>
      <c r="F89" s="17" t="s">
        <v>313</v>
      </c>
      <c r="G89" s="17"/>
      <c r="H89" s="59">
        <f>H90+H91</f>
        <v>0</v>
      </c>
      <c r="I89" s="59">
        <f>I90+I91</f>
        <v>130.80000000000001</v>
      </c>
    </row>
    <row r="90" spans="1:9" s="15" customFormat="1" ht="31.5">
      <c r="A90" s="19"/>
      <c r="B90" s="20" t="s">
        <v>170</v>
      </c>
      <c r="C90" s="17" t="s">
        <v>233</v>
      </c>
      <c r="D90" s="17" t="s">
        <v>140</v>
      </c>
      <c r="E90" s="17" t="s">
        <v>157</v>
      </c>
      <c r="F90" s="17" t="s">
        <v>313</v>
      </c>
      <c r="G90" s="17" t="s">
        <v>141</v>
      </c>
      <c r="H90" s="59">
        <v>0</v>
      </c>
      <c r="I90" s="59">
        <v>100.5</v>
      </c>
    </row>
    <row r="91" spans="1:9" s="15" customFormat="1" ht="48.75" customHeight="1">
      <c r="A91" s="19"/>
      <c r="B91" s="20" t="s">
        <v>171</v>
      </c>
      <c r="C91" s="17" t="s">
        <v>233</v>
      </c>
      <c r="D91" s="17" t="s">
        <v>140</v>
      </c>
      <c r="E91" s="17" t="s">
        <v>157</v>
      </c>
      <c r="F91" s="17" t="s">
        <v>313</v>
      </c>
      <c r="G91" s="17" t="s">
        <v>172</v>
      </c>
      <c r="H91" s="59">
        <v>0</v>
      </c>
      <c r="I91" s="59">
        <v>30.3</v>
      </c>
    </row>
    <row r="92" spans="1:9" s="15" customFormat="1" ht="31.5">
      <c r="A92" s="19"/>
      <c r="B92" s="20" t="s">
        <v>173</v>
      </c>
      <c r="C92" s="17" t="s">
        <v>233</v>
      </c>
      <c r="D92" s="17" t="s">
        <v>140</v>
      </c>
      <c r="E92" s="17" t="s">
        <v>157</v>
      </c>
      <c r="F92" s="17" t="s">
        <v>314</v>
      </c>
      <c r="G92" s="17"/>
      <c r="H92" s="59">
        <f>H93</f>
        <v>12.3</v>
      </c>
      <c r="I92" s="59">
        <f>I93</f>
        <v>20.6</v>
      </c>
    </row>
    <row r="93" spans="1:9" s="15" customFormat="1" ht="31.5">
      <c r="A93" s="19"/>
      <c r="B93" s="20" t="s">
        <v>143</v>
      </c>
      <c r="C93" s="17" t="s">
        <v>233</v>
      </c>
      <c r="D93" s="17" t="s">
        <v>140</v>
      </c>
      <c r="E93" s="17" t="s">
        <v>157</v>
      </c>
      <c r="F93" s="17" t="s">
        <v>314</v>
      </c>
      <c r="G93" s="17" t="s">
        <v>144</v>
      </c>
      <c r="H93" s="59">
        <f>H94</f>
        <v>12.3</v>
      </c>
      <c r="I93" s="59">
        <f>I94</f>
        <v>20.6</v>
      </c>
    </row>
    <row r="94" spans="1:9" s="15" customFormat="1">
      <c r="A94" s="19"/>
      <c r="B94" s="20" t="s">
        <v>266</v>
      </c>
      <c r="C94" s="17" t="s">
        <v>233</v>
      </c>
      <c r="D94" s="17" t="s">
        <v>140</v>
      </c>
      <c r="E94" s="17" t="s">
        <v>157</v>
      </c>
      <c r="F94" s="17" t="s">
        <v>314</v>
      </c>
      <c r="G94" s="17" t="s">
        <v>147</v>
      </c>
      <c r="H94" s="59">
        <v>12.3</v>
      </c>
      <c r="I94" s="59">
        <v>20.6</v>
      </c>
    </row>
    <row r="95" spans="1:9" s="15" customFormat="1" ht="31.5" hidden="1">
      <c r="A95" s="19"/>
      <c r="B95" s="30" t="s">
        <v>192</v>
      </c>
      <c r="C95" s="17" t="s">
        <v>233</v>
      </c>
      <c r="D95" s="17" t="s">
        <v>157</v>
      </c>
      <c r="E95" s="17" t="s">
        <v>247</v>
      </c>
      <c r="F95" s="17"/>
      <c r="G95" s="17"/>
      <c r="H95" s="58">
        <f>H100</f>
        <v>0</v>
      </c>
      <c r="I95" s="58">
        <f>I100</f>
        <v>0</v>
      </c>
    </row>
    <row r="96" spans="1:9" s="15" customFormat="1" ht="31.5" hidden="1">
      <c r="A96" s="19"/>
      <c r="B96" s="20" t="s">
        <v>192</v>
      </c>
      <c r="C96" s="17" t="s">
        <v>233</v>
      </c>
      <c r="D96" s="17" t="s">
        <v>157</v>
      </c>
      <c r="E96" s="17" t="s">
        <v>189</v>
      </c>
      <c r="F96" s="17" t="s">
        <v>193</v>
      </c>
      <c r="G96" s="17"/>
      <c r="H96" s="59">
        <v>0</v>
      </c>
      <c r="I96" s="59">
        <v>0</v>
      </c>
    </row>
    <row r="97" spans="1:9" s="15" customFormat="1" ht="47.25" hidden="1">
      <c r="A97" s="19"/>
      <c r="B97" s="20" t="s">
        <v>119</v>
      </c>
      <c r="C97" s="17" t="s">
        <v>233</v>
      </c>
      <c r="D97" s="17" t="s">
        <v>157</v>
      </c>
      <c r="E97" s="17" t="s">
        <v>189</v>
      </c>
      <c r="F97" s="17" t="s">
        <v>193</v>
      </c>
      <c r="G97" s="17"/>
      <c r="H97" s="59">
        <v>0</v>
      </c>
      <c r="I97" s="59">
        <v>0</v>
      </c>
    </row>
    <row r="98" spans="1:9" s="15" customFormat="1" ht="31.5" hidden="1">
      <c r="A98" s="19"/>
      <c r="B98" s="20" t="s">
        <v>188</v>
      </c>
      <c r="C98" s="17" t="s">
        <v>233</v>
      </c>
      <c r="D98" s="17" t="s">
        <v>157</v>
      </c>
      <c r="E98" s="17" t="s">
        <v>189</v>
      </c>
      <c r="F98" s="17" t="s">
        <v>193</v>
      </c>
      <c r="G98" s="17"/>
      <c r="H98" s="59"/>
      <c r="I98" s="59"/>
    </row>
    <row r="99" spans="1:9" s="15" customFormat="1" ht="47.25" hidden="1">
      <c r="A99" s="19"/>
      <c r="B99" s="20" t="s">
        <v>207</v>
      </c>
      <c r="C99" s="17" t="s">
        <v>233</v>
      </c>
      <c r="D99" s="17" t="s">
        <v>157</v>
      </c>
      <c r="E99" s="17" t="s">
        <v>189</v>
      </c>
      <c r="F99" s="17"/>
      <c r="G99" s="17"/>
      <c r="H99" s="59">
        <v>0</v>
      </c>
      <c r="I99" s="59">
        <v>0</v>
      </c>
    </row>
    <row r="100" spans="1:9" s="15" customFormat="1" ht="47.25" hidden="1">
      <c r="A100" s="19"/>
      <c r="B100" s="20" t="s">
        <v>315</v>
      </c>
      <c r="C100" s="17" t="s">
        <v>233</v>
      </c>
      <c r="D100" s="17" t="s">
        <v>157</v>
      </c>
      <c r="E100" s="17" t="s">
        <v>247</v>
      </c>
      <c r="F100" s="17" t="s">
        <v>190</v>
      </c>
      <c r="G100" s="17" t="s">
        <v>144</v>
      </c>
      <c r="H100" s="59">
        <f>H101</f>
        <v>0</v>
      </c>
      <c r="I100" s="59">
        <f>I101</f>
        <v>0</v>
      </c>
    </row>
    <row r="101" spans="1:9" s="15" customFormat="1" hidden="1">
      <c r="A101" s="19"/>
      <c r="B101" s="20" t="s">
        <v>266</v>
      </c>
      <c r="C101" s="17" t="s">
        <v>233</v>
      </c>
      <c r="D101" s="17" t="s">
        <v>157</v>
      </c>
      <c r="E101" s="17" t="s">
        <v>247</v>
      </c>
      <c r="F101" s="17" t="s">
        <v>190</v>
      </c>
      <c r="G101" s="17" t="s">
        <v>147</v>
      </c>
      <c r="H101" s="59">
        <v>0</v>
      </c>
      <c r="I101" s="59">
        <v>0</v>
      </c>
    </row>
    <row r="102" spans="1:9" s="15" customFormat="1">
      <c r="A102" s="19"/>
      <c r="B102" s="30" t="s">
        <v>191</v>
      </c>
      <c r="C102" s="31" t="s">
        <v>233</v>
      </c>
      <c r="D102" s="31" t="s">
        <v>142</v>
      </c>
      <c r="E102" s="31" t="s">
        <v>206</v>
      </c>
      <c r="F102" s="31"/>
      <c r="G102" s="31"/>
      <c r="H102" s="58">
        <f>H107</f>
        <v>0</v>
      </c>
      <c r="I102" s="58">
        <f>I107</f>
        <v>550.70000000000005</v>
      </c>
    </row>
    <row r="103" spans="1:9" s="15" customFormat="1" hidden="1">
      <c r="A103" s="19"/>
      <c r="B103" s="30" t="s">
        <v>21</v>
      </c>
      <c r="C103" s="31" t="s">
        <v>233</v>
      </c>
      <c r="D103" s="31" t="s">
        <v>142</v>
      </c>
      <c r="E103" s="31" t="s">
        <v>227</v>
      </c>
      <c r="F103" s="31"/>
      <c r="G103" s="31"/>
      <c r="H103" s="58">
        <f t="shared" ref="H103:I105" si="0">H104</f>
        <v>0</v>
      </c>
      <c r="I103" s="58">
        <f t="shared" si="0"/>
        <v>0</v>
      </c>
    </row>
    <row r="104" spans="1:9" s="15" customFormat="1" ht="31.5" hidden="1">
      <c r="A104" s="19"/>
      <c r="B104" s="30" t="s">
        <v>188</v>
      </c>
      <c r="C104" s="31" t="s">
        <v>233</v>
      </c>
      <c r="D104" s="31" t="s">
        <v>142</v>
      </c>
      <c r="E104" s="31" t="s">
        <v>227</v>
      </c>
      <c r="F104" s="31" t="s">
        <v>228</v>
      </c>
      <c r="G104" s="31"/>
      <c r="H104" s="58">
        <f t="shared" si="0"/>
        <v>0</v>
      </c>
      <c r="I104" s="58">
        <f t="shared" si="0"/>
        <v>0</v>
      </c>
    </row>
    <row r="105" spans="1:9" s="15" customFormat="1" ht="63" hidden="1">
      <c r="A105" s="19"/>
      <c r="B105" s="30" t="s">
        <v>316</v>
      </c>
      <c r="C105" s="31" t="s">
        <v>233</v>
      </c>
      <c r="D105" s="31" t="s">
        <v>142</v>
      </c>
      <c r="E105" s="31" t="s">
        <v>227</v>
      </c>
      <c r="F105" s="31" t="s">
        <v>228</v>
      </c>
      <c r="G105" s="31"/>
      <c r="H105" s="58">
        <f t="shared" si="0"/>
        <v>0</v>
      </c>
      <c r="I105" s="58">
        <f t="shared" si="0"/>
        <v>0</v>
      </c>
    </row>
    <row r="106" spans="1:9" s="15" customFormat="1" ht="47.25" hidden="1">
      <c r="A106" s="19"/>
      <c r="B106" s="30" t="s">
        <v>160</v>
      </c>
      <c r="C106" s="31" t="s">
        <v>233</v>
      </c>
      <c r="D106" s="31" t="s">
        <v>142</v>
      </c>
      <c r="E106" s="31" t="s">
        <v>227</v>
      </c>
      <c r="F106" s="31" t="s">
        <v>226</v>
      </c>
      <c r="G106" s="31"/>
      <c r="H106" s="58">
        <v>0</v>
      </c>
      <c r="I106" s="58">
        <v>0</v>
      </c>
    </row>
    <row r="107" spans="1:9" s="15" customFormat="1">
      <c r="A107" s="19"/>
      <c r="B107" s="30" t="s">
        <v>67</v>
      </c>
      <c r="C107" s="31" t="s">
        <v>233</v>
      </c>
      <c r="D107" s="31" t="s">
        <v>142</v>
      </c>
      <c r="E107" s="31" t="s">
        <v>189</v>
      </c>
      <c r="F107" s="31"/>
      <c r="G107" s="31"/>
      <c r="H107" s="58">
        <f>H108</f>
        <v>0</v>
      </c>
      <c r="I107" s="58">
        <f>I108</f>
        <v>550.70000000000005</v>
      </c>
    </row>
    <row r="108" spans="1:9" s="15" customFormat="1" ht="78.75">
      <c r="A108" s="19"/>
      <c r="B108" s="30" t="s">
        <v>317</v>
      </c>
      <c r="C108" s="31" t="s">
        <v>233</v>
      </c>
      <c r="D108" s="31" t="s">
        <v>142</v>
      </c>
      <c r="E108" s="31" t="s">
        <v>189</v>
      </c>
      <c r="F108" s="31" t="s">
        <v>318</v>
      </c>
      <c r="G108" s="31"/>
      <c r="H108" s="58">
        <f>H109</f>
        <v>0</v>
      </c>
      <c r="I108" s="58">
        <f>I109</f>
        <v>550.70000000000005</v>
      </c>
    </row>
    <row r="109" spans="1:9" s="15" customFormat="1" ht="31.5">
      <c r="A109" s="19"/>
      <c r="B109" s="20" t="s">
        <v>143</v>
      </c>
      <c r="C109" s="17" t="s">
        <v>233</v>
      </c>
      <c r="D109" s="17" t="s">
        <v>142</v>
      </c>
      <c r="E109" s="17" t="s">
        <v>189</v>
      </c>
      <c r="F109" s="17" t="s">
        <v>202</v>
      </c>
      <c r="G109" s="17" t="s">
        <v>144</v>
      </c>
      <c r="H109" s="59">
        <f>H110+H111</f>
        <v>0</v>
      </c>
      <c r="I109" s="59">
        <f>I110+I111</f>
        <v>550.70000000000005</v>
      </c>
    </row>
    <row r="110" spans="1:9" s="15" customFormat="1">
      <c r="A110" s="19"/>
      <c r="B110" s="20" t="s">
        <v>266</v>
      </c>
      <c r="C110" s="17" t="s">
        <v>233</v>
      </c>
      <c r="D110" s="17" t="s">
        <v>142</v>
      </c>
      <c r="E110" s="17" t="s">
        <v>189</v>
      </c>
      <c r="F110" s="17" t="s">
        <v>202</v>
      </c>
      <c r="G110" s="17" t="s">
        <v>147</v>
      </c>
      <c r="H110" s="59">
        <v>-20</v>
      </c>
      <c r="I110" s="59">
        <v>470.7</v>
      </c>
    </row>
    <row r="111" spans="1:9" s="15" customFormat="1">
      <c r="A111" s="19"/>
      <c r="B111" s="20" t="s">
        <v>250</v>
      </c>
      <c r="C111" s="17" t="s">
        <v>233</v>
      </c>
      <c r="D111" s="17" t="s">
        <v>142</v>
      </c>
      <c r="E111" s="17" t="s">
        <v>189</v>
      </c>
      <c r="F111" s="17" t="s">
        <v>202</v>
      </c>
      <c r="G111" s="17" t="s">
        <v>246</v>
      </c>
      <c r="H111" s="59">
        <v>20</v>
      </c>
      <c r="I111" s="59">
        <v>80</v>
      </c>
    </row>
    <row r="112" spans="1:9" s="15" customFormat="1">
      <c r="A112" s="19"/>
      <c r="B112" s="30" t="s">
        <v>158</v>
      </c>
      <c r="C112" s="31" t="s">
        <v>233</v>
      </c>
      <c r="D112" s="31" t="s">
        <v>159</v>
      </c>
      <c r="E112" s="31" t="s">
        <v>206</v>
      </c>
      <c r="F112" s="31"/>
      <c r="G112" s="31"/>
      <c r="H112" s="58">
        <f>H113+H120</f>
        <v>231.5</v>
      </c>
      <c r="I112" s="58">
        <f>I113+I120</f>
        <v>460.09999999999997</v>
      </c>
    </row>
    <row r="113" spans="1:9" s="15" customFormat="1">
      <c r="A113" s="19"/>
      <c r="B113" s="30" t="s">
        <v>17</v>
      </c>
      <c r="C113" s="31" t="s">
        <v>233</v>
      </c>
      <c r="D113" s="31" t="s">
        <v>159</v>
      </c>
      <c r="E113" s="31" t="s">
        <v>140</v>
      </c>
      <c r="F113" s="31"/>
      <c r="G113" s="31"/>
      <c r="H113" s="58">
        <f>H114</f>
        <v>0.7</v>
      </c>
      <c r="I113" s="58">
        <f>I114</f>
        <v>4.7</v>
      </c>
    </row>
    <row r="114" spans="1:9" s="15" customFormat="1" ht="38.25" customHeight="1">
      <c r="A114" s="19"/>
      <c r="B114" s="30" t="s">
        <v>188</v>
      </c>
      <c r="C114" s="31" t="s">
        <v>233</v>
      </c>
      <c r="D114" s="31" t="s">
        <v>159</v>
      </c>
      <c r="E114" s="31" t="s">
        <v>140</v>
      </c>
      <c r="F114" s="31" t="s">
        <v>284</v>
      </c>
      <c r="G114" s="31"/>
      <c r="H114" s="58">
        <f>H118</f>
        <v>0.7</v>
      </c>
      <c r="I114" s="58">
        <f>I118</f>
        <v>4.7</v>
      </c>
    </row>
    <row r="115" spans="1:9" s="15" customFormat="1" hidden="1">
      <c r="A115" s="19"/>
      <c r="B115" s="30"/>
      <c r="C115" s="31"/>
      <c r="D115" s="31"/>
      <c r="E115" s="31"/>
      <c r="F115" s="31"/>
      <c r="G115" s="31"/>
      <c r="H115" s="58"/>
      <c r="I115" s="58"/>
    </row>
    <row r="116" spans="1:9" s="15" customFormat="1" hidden="1">
      <c r="A116" s="19"/>
      <c r="B116" s="30"/>
      <c r="C116" s="31"/>
      <c r="D116" s="31"/>
      <c r="E116" s="31"/>
      <c r="F116" s="31"/>
      <c r="G116" s="31"/>
      <c r="H116" s="58"/>
      <c r="I116" s="58"/>
    </row>
    <row r="117" spans="1:9" s="15" customFormat="1" hidden="1">
      <c r="A117" s="19"/>
      <c r="B117" s="30"/>
      <c r="C117" s="31"/>
      <c r="D117" s="31"/>
      <c r="E117" s="31"/>
      <c r="F117" s="31"/>
      <c r="G117" s="31"/>
      <c r="H117" s="58"/>
      <c r="I117" s="58"/>
    </row>
    <row r="118" spans="1:9" s="15" customFormat="1" ht="47.25">
      <c r="A118" s="19"/>
      <c r="B118" s="30" t="s">
        <v>210</v>
      </c>
      <c r="C118" s="31" t="s">
        <v>233</v>
      </c>
      <c r="D118" s="31" t="s">
        <v>159</v>
      </c>
      <c r="E118" s="31" t="s">
        <v>140</v>
      </c>
      <c r="F118" s="31" t="s">
        <v>285</v>
      </c>
      <c r="G118" s="31" t="s">
        <v>144</v>
      </c>
      <c r="H118" s="58">
        <f>H119</f>
        <v>0.7</v>
      </c>
      <c r="I118" s="58">
        <f>I119</f>
        <v>4.7</v>
      </c>
    </row>
    <row r="119" spans="1:9" s="15" customFormat="1">
      <c r="A119" s="19"/>
      <c r="B119" s="30" t="s">
        <v>211</v>
      </c>
      <c r="C119" s="31" t="s">
        <v>233</v>
      </c>
      <c r="D119" s="31" t="s">
        <v>159</v>
      </c>
      <c r="E119" s="31" t="s">
        <v>140</v>
      </c>
      <c r="F119" s="31" t="s">
        <v>285</v>
      </c>
      <c r="G119" s="31" t="s">
        <v>147</v>
      </c>
      <c r="H119" s="58">
        <v>0.7</v>
      </c>
      <c r="I119" s="58">
        <v>4.7</v>
      </c>
    </row>
    <row r="120" spans="1:9" s="15" customFormat="1">
      <c r="A120" s="19"/>
      <c r="B120" s="30" t="s">
        <v>16</v>
      </c>
      <c r="C120" s="31" t="s">
        <v>233</v>
      </c>
      <c r="D120" s="31" t="s">
        <v>159</v>
      </c>
      <c r="E120" s="31" t="s">
        <v>157</v>
      </c>
      <c r="F120" s="31" t="s">
        <v>182</v>
      </c>
      <c r="G120" s="31"/>
      <c r="H120" s="58">
        <f>H121</f>
        <v>230.8</v>
      </c>
      <c r="I120" s="58">
        <f>I121</f>
        <v>455.4</v>
      </c>
    </row>
    <row r="121" spans="1:9" s="15" customFormat="1" ht="63">
      <c r="A121" s="19"/>
      <c r="B121" s="30" t="s">
        <v>319</v>
      </c>
      <c r="C121" s="31" t="s">
        <v>233</v>
      </c>
      <c r="D121" s="31" t="s">
        <v>159</v>
      </c>
      <c r="E121" s="31" t="s">
        <v>157</v>
      </c>
      <c r="F121" s="31" t="s">
        <v>194</v>
      </c>
      <c r="G121" s="31" t="s">
        <v>144</v>
      </c>
      <c r="H121" s="58">
        <f>H122</f>
        <v>230.8</v>
      </c>
      <c r="I121" s="58">
        <f>I122</f>
        <v>455.4</v>
      </c>
    </row>
    <row r="122" spans="1:9" s="15" customFormat="1">
      <c r="A122" s="19"/>
      <c r="B122" s="20" t="s">
        <v>266</v>
      </c>
      <c r="C122" s="17" t="s">
        <v>233</v>
      </c>
      <c r="D122" s="17" t="s">
        <v>159</v>
      </c>
      <c r="E122" s="17" t="s">
        <v>157</v>
      </c>
      <c r="F122" s="17" t="s">
        <v>194</v>
      </c>
      <c r="G122" s="17" t="s">
        <v>147</v>
      </c>
      <c r="H122" s="59">
        <v>230.8</v>
      </c>
      <c r="I122" s="59">
        <v>455.4</v>
      </c>
    </row>
    <row r="123" spans="1:9" s="15" customFormat="1">
      <c r="A123" s="19"/>
      <c r="B123" s="30" t="s">
        <v>289</v>
      </c>
      <c r="C123" s="31" t="s">
        <v>233</v>
      </c>
      <c r="D123" s="31" t="s">
        <v>161</v>
      </c>
      <c r="E123" s="31" t="s">
        <v>206</v>
      </c>
      <c r="F123" s="31"/>
      <c r="G123" s="31"/>
      <c r="H123" s="58">
        <f>H124</f>
        <v>47.6</v>
      </c>
      <c r="I123" s="58">
        <f>I124</f>
        <v>883.3</v>
      </c>
    </row>
    <row r="124" spans="1:9" s="15" customFormat="1" ht="31.5">
      <c r="A124" s="19"/>
      <c r="B124" s="30" t="s">
        <v>320</v>
      </c>
      <c r="C124" s="31" t="s">
        <v>233</v>
      </c>
      <c r="D124" s="31" t="s">
        <v>161</v>
      </c>
      <c r="E124" s="31" t="s">
        <v>138</v>
      </c>
      <c r="F124" s="31" t="s">
        <v>290</v>
      </c>
      <c r="G124" s="31"/>
      <c r="H124" s="58">
        <f>H134+H125</f>
        <v>47.6</v>
      </c>
      <c r="I124" s="58">
        <f>I134+I125</f>
        <v>883.3</v>
      </c>
    </row>
    <row r="125" spans="1:9" s="15" customFormat="1" ht="47.25">
      <c r="A125" s="19"/>
      <c r="B125" s="20" t="s">
        <v>143</v>
      </c>
      <c r="C125" s="17" t="s">
        <v>233</v>
      </c>
      <c r="D125" s="17" t="s">
        <v>161</v>
      </c>
      <c r="E125" s="17" t="s">
        <v>138</v>
      </c>
      <c r="F125" s="17" t="s">
        <v>187</v>
      </c>
      <c r="G125" s="17" t="s">
        <v>144</v>
      </c>
      <c r="H125" s="59">
        <f>H127+H128+H126</f>
        <v>47.6</v>
      </c>
      <c r="I125" s="59">
        <f>I127+I128+I126</f>
        <v>183.8</v>
      </c>
    </row>
    <row r="126" spans="1:9" s="15" customFormat="1" ht="47.25">
      <c r="A126" s="19"/>
      <c r="B126" s="20" t="s">
        <v>332</v>
      </c>
      <c r="C126" s="17" t="s">
        <v>233</v>
      </c>
      <c r="D126" s="17" t="s">
        <v>161</v>
      </c>
      <c r="E126" s="17" t="s">
        <v>138</v>
      </c>
      <c r="F126" s="17" t="s">
        <v>187</v>
      </c>
      <c r="G126" s="17" t="s">
        <v>331</v>
      </c>
      <c r="H126" s="59">
        <v>25</v>
      </c>
      <c r="I126" s="59">
        <v>25</v>
      </c>
    </row>
    <row r="127" spans="1:9" s="15" customFormat="1">
      <c r="A127" s="19"/>
      <c r="B127" s="20" t="s">
        <v>266</v>
      </c>
      <c r="C127" s="17" t="s">
        <v>233</v>
      </c>
      <c r="D127" s="17" t="s">
        <v>161</v>
      </c>
      <c r="E127" s="17" t="s">
        <v>138</v>
      </c>
      <c r="F127" s="17" t="s">
        <v>187</v>
      </c>
      <c r="G127" s="17" t="s">
        <v>147</v>
      </c>
      <c r="H127" s="59">
        <v>-37.4</v>
      </c>
      <c r="I127" s="59">
        <v>58.8</v>
      </c>
    </row>
    <row r="128" spans="1:9" s="15" customFormat="1" ht="22.5" customHeight="1">
      <c r="A128" s="19"/>
      <c r="B128" s="20" t="s">
        <v>250</v>
      </c>
      <c r="C128" s="17" t="s">
        <v>233</v>
      </c>
      <c r="D128" s="17" t="s">
        <v>161</v>
      </c>
      <c r="E128" s="17" t="s">
        <v>138</v>
      </c>
      <c r="F128" s="17" t="s">
        <v>187</v>
      </c>
      <c r="G128" s="17" t="s">
        <v>246</v>
      </c>
      <c r="H128" s="59">
        <v>60</v>
      </c>
      <c r="I128" s="59">
        <v>100</v>
      </c>
    </row>
    <row r="129" spans="1:9" s="15" customFormat="1" hidden="1">
      <c r="A129" s="19"/>
      <c r="B129" s="20"/>
      <c r="C129" s="17"/>
      <c r="D129" s="17"/>
      <c r="E129" s="17"/>
      <c r="F129" s="17"/>
      <c r="G129" s="17"/>
      <c r="H129" s="59"/>
      <c r="I129" s="59"/>
    </row>
    <row r="130" spans="1:9" s="15" customFormat="1" hidden="1">
      <c r="A130" s="19"/>
      <c r="B130" s="20"/>
      <c r="C130" s="17"/>
      <c r="D130" s="17"/>
      <c r="E130" s="17"/>
      <c r="F130" s="17"/>
      <c r="G130" s="17"/>
      <c r="H130" s="59"/>
      <c r="I130" s="59"/>
    </row>
    <row r="131" spans="1:9" s="15" customFormat="1" hidden="1">
      <c r="A131" s="19"/>
      <c r="B131" s="21"/>
      <c r="C131" s="17"/>
      <c r="D131" s="17"/>
      <c r="E131" s="17"/>
      <c r="F131" s="17"/>
      <c r="G131" s="17"/>
      <c r="H131" s="59"/>
      <c r="I131" s="59"/>
    </row>
    <row r="132" spans="1:9" s="15" customFormat="1" hidden="1">
      <c r="A132" s="19"/>
      <c r="B132" s="20"/>
      <c r="C132" s="17"/>
      <c r="D132" s="17"/>
      <c r="E132" s="17"/>
      <c r="F132" s="17"/>
      <c r="G132" s="17"/>
      <c r="H132" s="59"/>
      <c r="I132" s="59"/>
    </row>
    <row r="133" spans="1:9" s="15" customFormat="1" hidden="1">
      <c r="A133" s="19"/>
      <c r="B133" s="20"/>
      <c r="C133" s="17"/>
      <c r="D133" s="17"/>
      <c r="E133" s="17"/>
      <c r="F133" s="17"/>
      <c r="G133" s="17"/>
      <c r="H133" s="59"/>
      <c r="I133" s="59"/>
    </row>
    <row r="134" spans="1:9" s="15" customFormat="1" ht="87.75" customHeight="1">
      <c r="A134" s="19"/>
      <c r="B134" s="21" t="s">
        <v>321</v>
      </c>
      <c r="C134" s="17" t="s">
        <v>233</v>
      </c>
      <c r="D134" s="17" t="s">
        <v>161</v>
      </c>
      <c r="E134" s="17" t="s">
        <v>138</v>
      </c>
      <c r="F134" s="17" t="s">
        <v>237</v>
      </c>
      <c r="G134" s="17"/>
      <c r="H134" s="59">
        <f>H139</f>
        <v>0</v>
      </c>
      <c r="I134" s="59">
        <f>I139</f>
        <v>699.5</v>
      </c>
    </row>
    <row r="135" spans="1:9" s="15" customFormat="1" ht="96.75" hidden="1" customHeight="1">
      <c r="A135" s="19"/>
      <c r="B135" s="21" t="s">
        <v>322</v>
      </c>
      <c r="C135" s="17" t="s">
        <v>233</v>
      </c>
      <c r="D135" s="17" t="s">
        <v>161</v>
      </c>
      <c r="E135" s="17" t="s">
        <v>138</v>
      </c>
      <c r="F135" s="17" t="s">
        <v>236</v>
      </c>
      <c r="G135" s="17"/>
      <c r="H135" s="59">
        <f t="shared" ref="H135:I137" si="1">H136</f>
        <v>0</v>
      </c>
      <c r="I135" s="59">
        <f t="shared" si="1"/>
        <v>0</v>
      </c>
    </row>
    <row r="136" spans="1:9" s="15" customFormat="1" ht="31.5" hidden="1">
      <c r="A136" s="19"/>
      <c r="B136" s="21" t="s">
        <v>173</v>
      </c>
      <c r="C136" s="17" t="s">
        <v>233</v>
      </c>
      <c r="D136" s="17" t="s">
        <v>161</v>
      </c>
      <c r="E136" s="17" t="s">
        <v>138</v>
      </c>
      <c r="F136" s="17" t="s">
        <v>235</v>
      </c>
      <c r="G136" s="17"/>
      <c r="H136" s="59">
        <f t="shared" si="1"/>
        <v>0</v>
      </c>
      <c r="I136" s="59">
        <f t="shared" si="1"/>
        <v>0</v>
      </c>
    </row>
    <row r="137" spans="1:9" s="15" customFormat="1" ht="31.5" hidden="1">
      <c r="A137" s="19"/>
      <c r="B137" s="20" t="s">
        <v>143</v>
      </c>
      <c r="C137" s="17" t="s">
        <v>233</v>
      </c>
      <c r="D137" s="17" t="s">
        <v>161</v>
      </c>
      <c r="E137" s="17" t="s">
        <v>138</v>
      </c>
      <c r="F137" s="17" t="s">
        <v>235</v>
      </c>
      <c r="G137" s="17" t="s">
        <v>144</v>
      </c>
      <c r="H137" s="59">
        <f t="shared" si="1"/>
        <v>0</v>
      </c>
      <c r="I137" s="59">
        <f t="shared" si="1"/>
        <v>0</v>
      </c>
    </row>
    <row r="138" spans="1:9" s="15" customFormat="1" ht="47.25" hidden="1">
      <c r="A138" s="19"/>
      <c r="B138" s="20" t="s">
        <v>160</v>
      </c>
      <c r="C138" s="17" t="s">
        <v>233</v>
      </c>
      <c r="D138" s="17" t="s">
        <v>161</v>
      </c>
      <c r="E138" s="17" t="s">
        <v>138</v>
      </c>
      <c r="F138" s="17" t="s">
        <v>235</v>
      </c>
      <c r="G138" s="17" t="s">
        <v>147</v>
      </c>
      <c r="H138" s="59">
        <v>0</v>
      </c>
      <c r="I138" s="59">
        <v>0</v>
      </c>
    </row>
    <row r="139" spans="1:9" s="15" customFormat="1" ht="111" customHeight="1">
      <c r="A139" s="19"/>
      <c r="B139" s="21" t="s">
        <v>213</v>
      </c>
      <c r="C139" s="17" t="s">
        <v>233</v>
      </c>
      <c r="D139" s="17" t="s">
        <v>161</v>
      </c>
      <c r="E139" s="17" t="s">
        <v>138</v>
      </c>
      <c r="F139" s="17" t="s">
        <v>183</v>
      </c>
      <c r="G139" s="17"/>
      <c r="H139" s="59">
        <f>H140</f>
        <v>0</v>
      </c>
      <c r="I139" s="59">
        <f>I140</f>
        <v>699.5</v>
      </c>
    </row>
    <row r="140" spans="1:9" s="15" customFormat="1">
      <c r="A140" s="19"/>
      <c r="B140" s="20" t="s">
        <v>130</v>
      </c>
      <c r="C140" s="17" t="s">
        <v>233</v>
      </c>
      <c r="D140" s="17" t="s">
        <v>161</v>
      </c>
      <c r="E140" s="17" t="s">
        <v>138</v>
      </c>
      <c r="F140" s="17" t="s">
        <v>183</v>
      </c>
      <c r="G140" s="17" t="s">
        <v>162</v>
      </c>
      <c r="H140" s="59">
        <v>0</v>
      </c>
      <c r="I140" s="59">
        <v>699.5</v>
      </c>
    </row>
    <row r="141" spans="1:9" s="15" customFormat="1">
      <c r="A141" s="19"/>
      <c r="B141" s="30" t="s">
        <v>163</v>
      </c>
      <c r="C141" s="31" t="s">
        <v>233</v>
      </c>
      <c r="D141" s="31" t="s">
        <v>153</v>
      </c>
      <c r="E141" s="31" t="s">
        <v>206</v>
      </c>
      <c r="F141" s="31"/>
      <c r="G141" s="31"/>
      <c r="H141" s="58">
        <f>H142</f>
        <v>227.10000000000008</v>
      </c>
      <c r="I141" s="58">
        <f>I142</f>
        <v>1798.4</v>
      </c>
    </row>
    <row r="142" spans="1:9" s="15" customFormat="1" ht="31.5">
      <c r="A142" s="19"/>
      <c r="B142" s="30" t="s">
        <v>102</v>
      </c>
      <c r="C142" s="31" t="s">
        <v>233</v>
      </c>
      <c r="D142" s="31" t="s">
        <v>153</v>
      </c>
      <c r="E142" s="31" t="s">
        <v>159</v>
      </c>
      <c r="F142" s="31"/>
      <c r="G142" s="31"/>
      <c r="H142" s="58">
        <f>H148+H157</f>
        <v>227.10000000000008</v>
      </c>
      <c r="I142" s="58">
        <f>I148+I157</f>
        <v>1798.4</v>
      </c>
    </row>
    <row r="143" spans="1:9" s="15" customFormat="1" hidden="1">
      <c r="A143" s="19"/>
      <c r="B143" s="21"/>
      <c r="C143" s="17"/>
      <c r="D143" s="17"/>
      <c r="E143" s="17"/>
      <c r="F143" s="17"/>
      <c r="G143" s="17"/>
      <c r="H143" s="59"/>
      <c r="I143" s="59"/>
    </row>
    <row r="144" spans="1:9" s="15" customFormat="1" hidden="1">
      <c r="A144" s="19"/>
      <c r="B144" s="20"/>
      <c r="C144" s="17"/>
      <c r="D144" s="17"/>
      <c r="E144" s="17"/>
      <c r="F144" s="17"/>
      <c r="G144" s="17"/>
      <c r="H144" s="59"/>
      <c r="I144" s="59"/>
    </row>
    <row r="145" spans="1:9" s="15" customFormat="1" hidden="1">
      <c r="A145" s="19"/>
      <c r="B145" s="20"/>
      <c r="C145" s="17"/>
      <c r="D145" s="17"/>
      <c r="E145" s="17"/>
      <c r="F145" s="17"/>
      <c r="G145" s="17"/>
      <c r="H145" s="59"/>
      <c r="I145" s="59"/>
    </row>
    <row r="146" spans="1:9" s="15" customFormat="1" hidden="1">
      <c r="A146" s="19"/>
      <c r="B146" s="20"/>
      <c r="C146" s="17"/>
      <c r="D146" s="17"/>
      <c r="E146" s="17"/>
      <c r="F146" s="17"/>
      <c r="G146" s="17"/>
      <c r="H146" s="59"/>
      <c r="I146" s="59"/>
    </row>
    <row r="147" spans="1:9" s="15" customFormat="1" hidden="1">
      <c r="A147" s="19"/>
      <c r="B147" s="20"/>
      <c r="C147" s="17"/>
      <c r="D147" s="17"/>
      <c r="E147" s="17"/>
      <c r="F147" s="17"/>
      <c r="G147" s="17"/>
      <c r="H147" s="59"/>
      <c r="I147" s="59"/>
    </row>
    <row r="148" spans="1:9" s="15" customFormat="1" ht="47.25">
      <c r="A148" s="19"/>
      <c r="B148" s="68" t="s">
        <v>323</v>
      </c>
      <c r="C148" s="31" t="s">
        <v>233</v>
      </c>
      <c r="D148" s="31" t="s">
        <v>153</v>
      </c>
      <c r="E148" s="31" t="s">
        <v>159</v>
      </c>
      <c r="F148" s="31" t="s">
        <v>234</v>
      </c>
      <c r="G148" s="31"/>
      <c r="H148" s="58">
        <f>H149+H155</f>
        <v>-306.59999999999997</v>
      </c>
      <c r="I148" s="58">
        <f>I149+I155</f>
        <v>809</v>
      </c>
    </row>
    <row r="149" spans="1:9" s="15" customFormat="1" ht="87" customHeight="1">
      <c r="A149" s="19"/>
      <c r="B149" s="21" t="s">
        <v>259</v>
      </c>
      <c r="C149" s="17" t="s">
        <v>233</v>
      </c>
      <c r="D149" s="17" t="s">
        <v>153</v>
      </c>
      <c r="E149" s="17" t="s">
        <v>159</v>
      </c>
      <c r="F149" s="17" t="s">
        <v>184</v>
      </c>
      <c r="G149" s="17" t="s">
        <v>260</v>
      </c>
      <c r="H149" s="59">
        <f>H153+H154+H151+H152</f>
        <v>-355.9</v>
      </c>
      <c r="I149" s="59">
        <f>I153+I154+I151+I152</f>
        <v>759.7</v>
      </c>
    </row>
    <row r="150" spans="1:9" s="15" customFormat="1" ht="36.75" hidden="1" customHeight="1">
      <c r="A150" s="19"/>
      <c r="B150" s="21" t="s">
        <v>296</v>
      </c>
      <c r="C150" s="17" t="s">
        <v>233</v>
      </c>
      <c r="D150" s="17" t="s">
        <v>153</v>
      </c>
      <c r="E150" s="17" t="s">
        <v>159</v>
      </c>
      <c r="F150" s="17" t="s">
        <v>184</v>
      </c>
      <c r="G150" s="17" t="s">
        <v>305</v>
      </c>
      <c r="H150" s="59">
        <f>H151+H152</f>
        <v>0</v>
      </c>
      <c r="I150" s="59">
        <f>I151+I152</f>
        <v>0</v>
      </c>
    </row>
    <row r="151" spans="1:9" s="15" customFormat="1" ht="32.25" hidden="1" customHeight="1">
      <c r="A151" s="19"/>
      <c r="B151" s="20" t="s">
        <v>251</v>
      </c>
      <c r="C151" s="17" t="s">
        <v>233</v>
      </c>
      <c r="D151" s="17" t="s">
        <v>153</v>
      </c>
      <c r="E151" s="17" t="s">
        <v>159</v>
      </c>
      <c r="F151" s="17" t="s">
        <v>184</v>
      </c>
      <c r="G151" s="17" t="s">
        <v>248</v>
      </c>
      <c r="H151" s="59">
        <v>0</v>
      </c>
      <c r="I151" s="59">
        <v>0</v>
      </c>
    </row>
    <row r="152" spans="1:9" s="15" customFormat="1" ht="32.25" hidden="1" customHeight="1">
      <c r="A152" s="19"/>
      <c r="B152" s="20" t="s">
        <v>252</v>
      </c>
      <c r="C152" s="17" t="s">
        <v>233</v>
      </c>
      <c r="D152" s="17" t="s">
        <v>153</v>
      </c>
      <c r="E152" s="17" t="s">
        <v>159</v>
      </c>
      <c r="F152" s="17" t="s">
        <v>184</v>
      </c>
      <c r="G152" s="17" t="s">
        <v>249</v>
      </c>
      <c r="H152" s="59">
        <v>0</v>
      </c>
      <c r="I152" s="59">
        <v>0</v>
      </c>
    </row>
    <row r="153" spans="1:9" s="15" customFormat="1" ht="31.5">
      <c r="A153" s="19"/>
      <c r="B153" s="20" t="s">
        <v>170</v>
      </c>
      <c r="C153" s="17" t="s">
        <v>233</v>
      </c>
      <c r="D153" s="17" t="s">
        <v>153</v>
      </c>
      <c r="E153" s="17" t="s">
        <v>159</v>
      </c>
      <c r="F153" s="17" t="s">
        <v>184</v>
      </c>
      <c r="G153" s="17" t="s">
        <v>141</v>
      </c>
      <c r="H153" s="59">
        <v>-292.7</v>
      </c>
      <c r="I153" s="59">
        <v>558.1</v>
      </c>
    </row>
    <row r="154" spans="1:9" s="15" customFormat="1" ht="62.25" customHeight="1">
      <c r="A154" s="19"/>
      <c r="B154" s="20" t="s">
        <v>171</v>
      </c>
      <c r="C154" s="17" t="s">
        <v>233</v>
      </c>
      <c r="D154" s="17" t="s">
        <v>153</v>
      </c>
      <c r="E154" s="17" t="s">
        <v>159</v>
      </c>
      <c r="F154" s="17" t="s">
        <v>184</v>
      </c>
      <c r="G154" s="17" t="s">
        <v>172</v>
      </c>
      <c r="H154" s="59">
        <v>-63.2</v>
      </c>
      <c r="I154" s="59">
        <v>201.6</v>
      </c>
    </row>
    <row r="155" spans="1:9" s="15" customFormat="1" ht="62.25" customHeight="1">
      <c r="A155" s="19"/>
      <c r="B155" s="20" t="s">
        <v>143</v>
      </c>
      <c r="C155" s="17" t="s">
        <v>233</v>
      </c>
      <c r="D155" s="17" t="s">
        <v>153</v>
      </c>
      <c r="E155" s="17" t="s">
        <v>159</v>
      </c>
      <c r="F155" s="17" t="s">
        <v>223</v>
      </c>
      <c r="G155" s="17" t="s">
        <v>144</v>
      </c>
      <c r="H155" s="59">
        <f>H156</f>
        <v>49.3</v>
      </c>
      <c r="I155" s="59">
        <f>I156</f>
        <v>49.3</v>
      </c>
    </row>
    <row r="156" spans="1:9" s="15" customFormat="1" ht="62.25" customHeight="1">
      <c r="A156" s="19"/>
      <c r="B156" s="20" t="s">
        <v>146</v>
      </c>
      <c r="C156" s="17" t="s">
        <v>233</v>
      </c>
      <c r="D156" s="17" t="s">
        <v>153</v>
      </c>
      <c r="E156" s="17" t="s">
        <v>159</v>
      </c>
      <c r="F156" s="17" t="s">
        <v>223</v>
      </c>
      <c r="G156" s="17" t="s">
        <v>147</v>
      </c>
      <c r="H156" s="59">
        <v>49.3</v>
      </c>
      <c r="I156" s="59">
        <v>49.3</v>
      </c>
    </row>
    <row r="157" spans="1:9" s="15" customFormat="1" ht="78.75">
      <c r="A157" s="19"/>
      <c r="B157" s="21" t="s">
        <v>259</v>
      </c>
      <c r="C157" s="17" t="s">
        <v>233</v>
      </c>
      <c r="D157" s="17" t="s">
        <v>153</v>
      </c>
      <c r="E157" s="17" t="s">
        <v>159</v>
      </c>
      <c r="F157" s="17" t="s">
        <v>214</v>
      </c>
      <c r="G157" s="17" t="s">
        <v>260</v>
      </c>
      <c r="H157" s="59">
        <f>H161+H162+H159+H160</f>
        <v>533.70000000000005</v>
      </c>
      <c r="I157" s="59">
        <f>I161+I162+I159+I160</f>
        <v>989.4</v>
      </c>
    </row>
    <row r="158" spans="1:9" s="15" customFormat="1" hidden="1">
      <c r="A158" s="19"/>
      <c r="B158" s="21"/>
      <c r="C158" s="17"/>
      <c r="D158" s="17"/>
      <c r="E158" s="17"/>
      <c r="F158" s="17"/>
      <c r="G158" s="17"/>
      <c r="H158" s="59"/>
      <c r="I158" s="59"/>
    </row>
    <row r="159" spans="1:9" s="15" customFormat="1" hidden="1">
      <c r="A159" s="19"/>
      <c r="B159" s="20"/>
      <c r="C159" s="17"/>
      <c r="D159" s="17"/>
      <c r="E159" s="17"/>
      <c r="F159" s="17"/>
      <c r="G159" s="17"/>
      <c r="H159" s="59"/>
      <c r="I159" s="59"/>
    </row>
    <row r="160" spans="1:9" s="15" customFormat="1" hidden="1">
      <c r="A160" s="19"/>
      <c r="B160" s="20"/>
      <c r="C160" s="17"/>
      <c r="D160" s="17"/>
      <c r="E160" s="17"/>
      <c r="F160" s="17"/>
      <c r="G160" s="17"/>
      <c r="H160" s="59"/>
      <c r="I160" s="59"/>
    </row>
    <row r="161" spans="1:9" s="15" customFormat="1" ht="31.5">
      <c r="A161" s="19"/>
      <c r="B161" s="20" t="s">
        <v>170</v>
      </c>
      <c r="C161" s="17" t="s">
        <v>233</v>
      </c>
      <c r="D161" s="17" t="s">
        <v>153</v>
      </c>
      <c r="E161" s="17" t="s">
        <v>159</v>
      </c>
      <c r="F161" s="17" t="s">
        <v>214</v>
      </c>
      <c r="G161" s="17" t="s">
        <v>141</v>
      </c>
      <c r="H161" s="59">
        <v>396.3</v>
      </c>
      <c r="I161" s="59">
        <v>752.3</v>
      </c>
    </row>
    <row r="162" spans="1:9" s="15" customFormat="1" ht="63">
      <c r="A162" s="19"/>
      <c r="B162" s="20" t="s">
        <v>171</v>
      </c>
      <c r="C162" s="17" t="s">
        <v>233</v>
      </c>
      <c r="D162" s="17" t="s">
        <v>153</v>
      </c>
      <c r="E162" s="17" t="s">
        <v>159</v>
      </c>
      <c r="F162" s="17" t="s">
        <v>214</v>
      </c>
      <c r="G162" s="17" t="s">
        <v>172</v>
      </c>
      <c r="H162" s="59">
        <v>137.4</v>
      </c>
      <c r="I162" s="59">
        <v>237.1</v>
      </c>
    </row>
    <row r="163" spans="1:9" s="15" customFormat="1">
      <c r="A163" s="19"/>
      <c r="B163" s="30" t="s">
        <v>164</v>
      </c>
      <c r="C163" s="31" t="s">
        <v>233</v>
      </c>
      <c r="D163" s="31" t="s">
        <v>165</v>
      </c>
      <c r="E163" s="31" t="s">
        <v>165</v>
      </c>
      <c r="F163" s="31"/>
      <c r="G163" s="31"/>
      <c r="H163" s="58"/>
      <c r="I163" s="58"/>
    </row>
    <row r="164" spans="1:9" s="15" customFormat="1">
      <c r="A164" s="19"/>
      <c r="B164" s="20"/>
      <c r="C164" s="17"/>
      <c r="D164" s="17"/>
      <c r="E164" s="17"/>
      <c r="F164" s="17"/>
      <c r="G164" s="17"/>
      <c r="H164" s="59"/>
      <c r="I164" s="59"/>
    </row>
    <row r="165" spans="1:9" s="15" customFormat="1" ht="20.25" customHeight="1">
      <c r="A165" s="19"/>
      <c r="B165" s="81" t="s">
        <v>1</v>
      </c>
      <c r="C165" s="81"/>
      <c r="D165" s="81"/>
      <c r="E165" s="81"/>
      <c r="F165" s="81"/>
      <c r="G165" s="81"/>
      <c r="H165" s="58">
        <f>H163+H141+H123+H112+H81+H56+H20+H17+H61+H95+H102+H53</f>
        <v>859.60000000000014</v>
      </c>
      <c r="I165" s="58">
        <f>I163+I141+I123+I112+I81+I56+I20+I17+I61+I95+I102+I53</f>
        <v>6467.5000000000009</v>
      </c>
    </row>
    <row r="166" spans="1:9" ht="52.5" customHeight="1">
      <c r="A166" s="19"/>
      <c r="B166" s="13"/>
      <c r="C166" s="13"/>
      <c r="D166" s="13"/>
      <c r="E166" s="13"/>
      <c r="F166" s="13"/>
      <c r="G166" s="13"/>
      <c r="H166" s="13"/>
      <c r="I166" s="13"/>
    </row>
    <row r="167" spans="1:9" ht="69" customHeight="1">
      <c r="A167" s="19"/>
      <c r="B167" s="13"/>
      <c r="C167" s="13"/>
      <c r="D167" s="13"/>
      <c r="E167" s="13"/>
      <c r="F167" s="13"/>
      <c r="G167" s="13"/>
      <c r="H167" s="13"/>
      <c r="I167" s="13"/>
    </row>
    <row r="168" spans="1:9" ht="56.25" customHeight="1">
      <c r="A168" s="23" t="s">
        <v>324</v>
      </c>
      <c r="B168" s="13"/>
      <c r="C168" s="13"/>
      <c r="D168" s="13"/>
      <c r="E168" s="13"/>
      <c r="F168" s="13"/>
      <c r="G168" s="13"/>
      <c r="H168" s="13"/>
      <c r="I168" s="13"/>
    </row>
    <row r="169" spans="1:9" ht="69.75" customHeight="1">
      <c r="A169" s="23"/>
      <c r="B169" s="13"/>
      <c r="C169" s="13"/>
      <c r="D169" s="13"/>
      <c r="E169" s="13"/>
      <c r="F169" s="13"/>
      <c r="G169" s="13"/>
      <c r="H169" s="13"/>
      <c r="I169" s="13"/>
    </row>
    <row r="170" spans="1:9" s="52" customFormat="1" ht="17.25" customHeight="1">
      <c r="A170" s="19" t="s">
        <v>325</v>
      </c>
    </row>
    <row r="171" spans="1:9" s="15" customFormat="1" ht="17.25" hidden="1" customHeight="1">
      <c r="A171" s="16"/>
    </row>
    <row r="172" spans="1:9" s="52" customFormat="1" ht="17.25" customHeight="1">
      <c r="A172" s="16"/>
    </row>
    <row r="173" spans="1:9" ht="17.25" customHeight="1">
      <c r="A173" s="50"/>
    </row>
    <row r="174" spans="1:9" s="49" customFormat="1" ht="17.25" customHeight="1">
      <c r="A174" s="50"/>
      <c r="B174" s="11"/>
      <c r="C174" s="12"/>
      <c r="D174" s="12"/>
      <c r="E174" s="12"/>
      <c r="F174" s="12"/>
      <c r="G174" s="12"/>
      <c r="H174" s="12"/>
      <c r="I174" s="12"/>
    </row>
    <row r="177" spans="1:10" s="11" customFormat="1" ht="182.25" hidden="1" customHeight="1">
      <c r="A177" s="48" t="s">
        <v>232</v>
      </c>
      <c r="C177" s="12"/>
      <c r="D177" s="12"/>
      <c r="E177" s="12"/>
      <c r="F177" s="12"/>
      <c r="G177" s="12"/>
      <c r="H177" s="12"/>
      <c r="I177" s="12"/>
      <c r="J177" s="13"/>
    </row>
  </sheetData>
  <mergeCells count="5">
    <mergeCell ref="F1:I1"/>
    <mergeCell ref="B5:I5"/>
    <mergeCell ref="G6:I6"/>
    <mergeCell ref="B165:G165"/>
    <mergeCell ref="F3:I3"/>
  </mergeCells>
  <pageMargins left="0.56000000000000005" right="0.19685039370078741" top="0.42" bottom="0.39370078740157483" header="0.31496062992125984" footer="0.3937007874015748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D17"/>
  <sheetViews>
    <sheetView tabSelected="1" topLeftCell="A4" workbookViewId="0">
      <selection activeCell="D13" sqref="D13"/>
    </sheetView>
  </sheetViews>
  <sheetFormatPr defaultRowHeight="12.75"/>
  <cols>
    <col min="1" max="1" width="8" customWidth="1"/>
    <col min="2" max="2" width="66.42578125" customWidth="1"/>
    <col min="3" max="3" width="12.7109375" customWidth="1"/>
    <col min="4" max="4" width="13.7109375" customWidth="1"/>
  </cols>
  <sheetData>
    <row r="1" spans="1:4" ht="68.25" customHeight="1">
      <c r="B1" s="83" t="s">
        <v>330</v>
      </c>
      <c r="C1" s="83"/>
    </row>
    <row r="2" spans="1:4" ht="15" customHeight="1">
      <c r="B2" s="83"/>
      <c r="C2" s="83"/>
    </row>
    <row r="3" spans="1:4" ht="81" customHeight="1">
      <c r="B3" s="83" t="s">
        <v>327</v>
      </c>
      <c r="C3" s="83"/>
    </row>
    <row r="4" spans="1:4" ht="18.75">
      <c r="B4" s="24"/>
      <c r="C4" s="24"/>
    </row>
    <row r="5" spans="1:4" ht="40.5" customHeight="1">
      <c r="B5" s="82" t="s">
        <v>328</v>
      </c>
      <c r="C5" s="82"/>
    </row>
    <row r="6" spans="1:4" ht="19.5" thickBot="1">
      <c r="B6" s="56"/>
      <c r="C6" s="56"/>
    </row>
    <row r="7" spans="1:4" ht="54" customHeight="1">
      <c r="A7" s="25" t="s">
        <v>176</v>
      </c>
      <c r="B7" s="25" t="s">
        <v>177</v>
      </c>
      <c r="C7" s="71" t="s">
        <v>197</v>
      </c>
      <c r="D7" s="26" t="s">
        <v>0</v>
      </c>
    </row>
    <row r="8" spans="1:4" ht="25.5">
      <c r="A8" s="28" t="s">
        <v>178</v>
      </c>
      <c r="B8" s="27" t="s">
        <v>215</v>
      </c>
      <c r="C8" s="72">
        <f>C10+C11+C9</f>
        <v>847.3</v>
      </c>
      <c r="D8" s="60">
        <v>5808.5</v>
      </c>
    </row>
    <row r="9" spans="1:4">
      <c r="A9" s="28" t="s">
        <v>129</v>
      </c>
      <c r="B9" s="27" t="s">
        <v>216</v>
      </c>
      <c r="C9" s="72">
        <f>155.4+185.7</f>
        <v>341.1</v>
      </c>
      <c r="D9" s="60">
        <v>2116</v>
      </c>
    </row>
    <row r="10" spans="1:4">
      <c r="A10" s="29" t="s">
        <v>168</v>
      </c>
      <c r="B10" s="27" t="s">
        <v>217</v>
      </c>
      <c r="C10" s="72">
        <f>231.5</f>
        <v>231.5</v>
      </c>
      <c r="D10" s="60">
        <v>1010.7</v>
      </c>
    </row>
    <row r="11" spans="1:4">
      <c r="A11" s="29" t="s">
        <v>179</v>
      </c>
      <c r="B11" s="27" t="s">
        <v>218</v>
      </c>
      <c r="C11" s="72">
        <f>47.6+227.1</f>
        <v>274.7</v>
      </c>
      <c r="D11" s="60">
        <v>2681.8</v>
      </c>
    </row>
    <row r="12" spans="1:4">
      <c r="A12" s="29" t="s">
        <v>219</v>
      </c>
      <c r="B12" s="27" t="s">
        <v>220</v>
      </c>
      <c r="C12" s="72">
        <f>12.3</f>
        <v>12.3</v>
      </c>
      <c r="D12" s="60">
        <v>659</v>
      </c>
    </row>
    <row r="13" spans="1:4">
      <c r="A13" s="69"/>
      <c r="B13" s="69" t="s">
        <v>329</v>
      </c>
      <c r="C13" s="70">
        <f>C8+C12</f>
        <v>859.59999999999991</v>
      </c>
      <c r="D13" s="70">
        <f>D8+D12</f>
        <v>6467.5</v>
      </c>
    </row>
    <row r="14" spans="1:4">
      <c r="C14" s="47"/>
    </row>
    <row r="16" spans="1:4">
      <c r="C16" s="47"/>
    </row>
    <row r="17" spans="3:3">
      <c r="C17" s="47"/>
    </row>
  </sheetData>
  <mergeCells count="4">
    <mergeCell ref="B5:C5"/>
    <mergeCell ref="B1:C1"/>
    <mergeCell ref="B2:C2"/>
    <mergeCell ref="B3:C3"/>
  </mergeCells>
  <pageMargins left="0.70866141732283472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</vt:lpstr>
      <vt:lpstr>3</vt:lpstr>
      <vt:lpstr>4</vt:lpstr>
      <vt:lpstr>5</vt:lpstr>
      <vt:lpstr>'2'!Область_печати</vt:lpstr>
      <vt:lpstr>'3'!Область_печати</vt:lpstr>
      <vt:lpstr>'4'!Область_печати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Asus</cp:lastModifiedBy>
  <cp:lastPrinted>2022-11-24T12:23:04Z</cp:lastPrinted>
  <dcterms:created xsi:type="dcterms:W3CDTF">2007-09-12T09:25:25Z</dcterms:created>
  <dcterms:modified xsi:type="dcterms:W3CDTF">2022-11-24T12:23:07Z</dcterms:modified>
</cp:coreProperties>
</file>